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таблица 1 ДОУ 2028" sheetId="1" r:id="rId1"/>
    <sheet name="таблица 2 СОШ 2028" sheetId="2" r:id="rId2"/>
    <sheet name="таблица 3 ДОП 2028" sheetId="3" r:id="rId3"/>
    <sheet name="таблица 4 диалог 2028" sheetId="4" r:id="rId4"/>
    <sheet name="таблица 5 рду 2028" sheetId="5" r:id="rId5"/>
    <sheet name="таблица 6 содействие 2028" sheetId="6" r:id="rId6"/>
    <sheet name="таблица 7 Соц.заказ 2028" sheetId="7" r:id="rId7"/>
  </sheets>
  <definedNames>
    <definedName name="_xlnm._FilterDatabase" localSheetId="0" hidden="1">'таблица 1 ДОУ 2028'!$A$10:$X$75</definedName>
    <definedName name="_xlnm._FilterDatabase" localSheetId="1" hidden="1">'таблица 2 СОШ 2028'!$A$7:$Y$40</definedName>
    <definedName name="_xlnm._FilterDatabase" localSheetId="6" hidden="1">'таблица 7 Соц.заказ 2028'!$A$7:$Z$40</definedName>
    <definedName name="sub_11000" localSheetId="0">'таблица 1 ДОУ 2028'!$A$1</definedName>
    <definedName name="sub_11000" localSheetId="1">'таблица 2 СОШ 2028'!#REF!</definedName>
    <definedName name="sub_11000" localSheetId="2">'таблица 3 ДОП 2028'!$A$1</definedName>
    <definedName name="sub_11000" localSheetId="3">'таблица 4 диалог 2028'!#REF!</definedName>
    <definedName name="sub_11000" localSheetId="4">'таблица 5 рду 2028'!#REF!</definedName>
    <definedName name="sub_11000" localSheetId="5">'таблица 6 содействие 2028'!#REF!</definedName>
    <definedName name="sub_11000" localSheetId="6">'таблица 7 Соц.заказ 2028'!#REF!</definedName>
    <definedName name="_xlnm.Print_Titles" localSheetId="1">'таблица 2 СОШ 2028'!$1:$6</definedName>
    <definedName name="_xlnm.Print_Titles" localSheetId="6">'таблица 7 Соц.заказ 2028'!$1:$6</definedName>
    <definedName name="_xlnm.Print_Area" localSheetId="0">'таблица 1 ДОУ 2028'!$A$1:$Q$75</definedName>
    <definedName name="_xlnm.Print_Area" localSheetId="1">'таблица 2 СОШ 2028'!$A$1:$Q$40</definedName>
    <definedName name="_xlnm.Print_Area" localSheetId="2">'таблица 3 ДОП 2028'!$A$1:$Q$16</definedName>
    <definedName name="_xlnm.Print_Area" localSheetId="3">'таблица 4 диалог 2028'!$A$1:$Q$11</definedName>
    <definedName name="_xlnm.Print_Area" localSheetId="4">'таблица 5 рду 2028'!$A$1:$Q$11</definedName>
    <definedName name="_xlnm.Print_Area" localSheetId="5">'таблица 6 содействие 2028'!$A$1:$Q$11</definedName>
    <definedName name="_xlnm.Print_Area" localSheetId="6">'таблица 7 Соц.заказ 2028'!$A$1:$R$40</definedName>
  </definedNames>
  <calcPr calcId="145621"/>
</workbook>
</file>

<file path=xl/calcChain.xml><?xml version="1.0" encoding="utf-8"?>
<calcChain xmlns="http://schemas.openxmlformats.org/spreadsheetml/2006/main">
  <c r="Q40" i="7" l="1"/>
  <c r="P40" i="7"/>
  <c r="O40" i="7"/>
  <c r="N40" i="7"/>
  <c r="M40" i="7"/>
  <c r="L40" i="7"/>
  <c r="K40" i="7"/>
  <c r="J40" i="7"/>
  <c r="F40" i="7"/>
  <c r="R39" i="7"/>
  <c r="G39" i="7"/>
  <c r="E39" i="7"/>
  <c r="L38" i="7"/>
  <c r="I38" i="7"/>
  <c r="I40" i="7" s="1"/>
  <c r="H38" i="7"/>
  <c r="R38" i="7" s="1"/>
  <c r="G38" i="7" s="1"/>
  <c r="E38" i="7"/>
  <c r="R37" i="7"/>
  <c r="G37" i="7"/>
  <c r="E37" i="7"/>
  <c r="R36" i="7"/>
  <c r="G36" i="7"/>
  <c r="E36" i="7"/>
  <c r="R35" i="7"/>
  <c r="G35" i="7" s="1"/>
  <c r="E35" i="7"/>
  <c r="R34" i="7"/>
  <c r="G34" i="7"/>
  <c r="E34" i="7"/>
  <c r="R33" i="7"/>
  <c r="G33" i="7"/>
  <c r="E33" i="7"/>
  <c r="R32" i="7"/>
  <c r="G32" i="7"/>
  <c r="E32" i="7"/>
  <c r="R31" i="7"/>
  <c r="G31" i="7" s="1"/>
  <c r="E31" i="7"/>
  <c r="R30" i="7"/>
  <c r="G30" i="7"/>
  <c r="E30" i="7"/>
  <c r="R29" i="7"/>
  <c r="G29" i="7"/>
  <c r="E29" i="7"/>
  <c r="R28" i="7"/>
  <c r="G28" i="7"/>
  <c r="E28" i="7"/>
  <c r="R27" i="7"/>
  <c r="G27" i="7" s="1"/>
  <c r="E27" i="7"/>
  <c r="R26" i="7"/>
  <c r="G26" i="7"/>
  <c r="E26" i="7"/>
  <c r="R25" i="7"/>
  <c r="G25" i="7"/>
  <c r="E25" i="7"/>
  <c r="R24" i="7"/>
  <c r="G24" i="7"/>
  <c r="E24" i="7"/>
  <c r="R23" i="7"/>
  <c r="G23" i="7" s="1"/>
  <c r="E23" i="7"/>
  <c r="R22" i="7"/>
  <c r="G22" i="7"/>
  <c r="E22" i="7"/>
  <c r="R21" i="7"/>
  <c r="G21" i="7"/>
  <c r="E21" i="7"/>
  <c r="R20" i="7"/>
  <c r="G20" i="7"/>
  <c r="E20" i="7"/>
  <c r="R19" i="7"/>
  <c r="G19" i="7" s="1"/>
  <c r="E19" i="7"/>
  <c r="R18" i="7"/>
  <c r="G18" i="7"/>
  <c r="E18" i="7"/>
  <c r="R17" i="7"/>
  <c r="G17" i="7"/>
  <c r="E17" i="7"/>
  <c r="R16" i="7"/>
  <c r="G16" i="7"/>
  <c r="E16" i="7"/>
  <c r="R15" i="7"/>
  <c r="G15" i="7" s="1"/>
  <c r="E15" i="7"/>
  <c r="R14" i="7"/>
  <c r="G14" i="7"/>
  <c r="E14" i="7"/>
  <c r="R13" i="7"/>
  <c r="G13" i="7"/>
  <c r="E13" i="7"/>
  <c r="R12" i="7"/>
  <c r="G12" i="7"/>
  <c r="E12" i="7"/>
  <c r="R11" i="7"/>
  <c r="G11" i="7" s="1"/>
  <c r="E11" i="7"/>
  <c r="R10" i="7"/>
  <c r="G10" i="7"/>
  <c r="E10" i="7"/>
  <c r="R9" i="7"/>
  <c r="G9" i="7"/>
  <c r="E9" i="7"/>
  <c r="R8" i="7"/>
  <c r="G8" i="7"/>
  <c r="E8" i="7"/>
  <c r="E40" i="7" s="1"/>
  <c r="R7" i="7"/>
  <c r="R40" i="7" s="1"/>
  <c r="E7" i="7"/>
  <c r="H40" i="7" l="1"/>
  <c r="G7" i="7"/>
  <c r="Q11" i="6" l="1"/>
  <c r="P11" i="6"/>
  <c r="O11" i="6"/>
  <c r="N11" i="6"/>
  <c r="M11" i="6"/>
  <c r="L11" i="6"/>
  <c r="K11" i="6"/>
  <c r="J11" i="6"/>
  <c r="I11" i="6"/>
  <c r="H11" i="6"/>
  <c r="G11" i="6"/>
  <c r="Q10" i="6"/>
  <c r="F10" i="6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Q16" i="3" l="1"/>
  <c r="P16" i="3"/>
  <c r="O16" i="3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 s="1"/>
  <c r="Q12" i="3"/>
  <c r="F12" i="3"/>
  <c r="Q11" i="3"/>
  <c r="F11" i="3" s="1"/>
  <c r="Q10" i="3"/>
  <c r="F10" i="3"/>
  <c r="T40" i="2" l="1"/>
  <c r="S40" i="2"/>
  <c r="R40" i="2"/>
  <c r="O40" i="2"/>
  <c r="N40" i="2"/>
  <c r="M40" i="2"/>
  <c r="L40" i="2"/>
  <c r="J40" i="2"/>
  <c r="I40" i="2"/>
  <c r="H40" i="2"/>
  <c r="E40" i="2"/>
  <c r="P39" i="2"/>
  <c r="Q39" i="2" s="1"/>
  <c r="F39" i="2" s="1"/>
  <c r="K39" i="2"/>
  <c r="G39" i="2"/>
  <c r="P38" i="2"/>
  <c r="K38" i="2"/>
  <c r="H38" i="2"/>
  <c r="G38" i="2"/>
  <c r="Q38" i="2" s="1"/>
  <c r="F38" i="2" s="1"/>
  <c r="P37" i="2"/>
  <c r="K37" i="2"/>
  <c r="Q37" i="2" s="1"/>
  <c r="F37" i="2" s="1"/>
  <c r="P36" i="2"/>
  <c r="K36" i="2"/>
  <c r="Q36" i="2" s="1"/>
  <c r="F36" i="2" s="1"/>
  <c r="P35" i="2"/>
  <c r="K35" i="2"/>
  <c r="Q35" i="2" s="1"/>
  <c r="F35" i="2" s="1"/>
  <c r="P34" i="2"/>
  <c r="K34" i="2"/>
  <c r="Q34" i="2" s="1"/>
  <c r="F34" i="2" s="1"/>
  <c r="P33" i="2"/>
  <c r="K33" i="2"/>
  <c r="Q33" i="2" s="1"/>
  <c r="F33" i="2" s="1"/>
  <c r="P32" i="2"/>
  <c r="K32" i="2"/>
  <c r="Q32" i="2" s="1"/>
  <c r="F32" i="2" s="1"/>
  <c r="P31" i="2"/>
  <c r="K31" i="2"/>
  <c r="Q31" i="2" s="1"/>
  <c r="F31" i="2" s="1"/>
  <c r="P30" i="2"/>
  <c r="K30" i="2"/>
  <c r="Q30" i="2" s="1"/>
  <c r="F30" i="2" s="1"/>
  <c r="P29" i="2"/>
  <c r="K29" i="2"/>
  <c r="Q29" i="2" s="1"/>
  <c r="F29" i="2" s="1"/>
  <c r="P28" i="2"/>
  <c r="K28" i="2"/>
  <c r="Q28" i="2" s="1"/>
  <c r="F28" i="2" s="1"/>
  <c r="P27" i="2"/>
  <c r="K27" i="2"/>
  <c r="Q27" i="2" s="1"/>
  <c r="F27" i="2" s="1"/>
  <c r="P26" i="2"/>
  <c r="K26" i="2"/>
  <c r="Q26" i="2" s="1"/>
  <c r="F26" i="2" s="1"/>
  <c r="P25" i="2"/>
  <c r="K25" i="2"/>
  <c r="Q25" i="2" s="1"/>
  <c r="F25" i="2" s="1"/>
  <c r="P24" i="2"/>
  <c r="K24" i="2"/>
  <c r="Q24" i="2" s="1"/>
  <c r="F24" i="2" s="1"/>
  <c r="P23" i="2"/>
  <c r="K23" i="2"/>
  <c r="Q23" i="2" s="1"/>
  <c r="F23" i="2" s="1"/>
  <c r="P22" i="2"/>
  <c r="K22" i="2"/>
  <c r="Q22" i="2" s="1"/>
  <c r="F22" i="2" s="1"/>
  <c r="P21" i="2"/>
  <c r="K21" i="2"/>
  <c r="Q21" i="2" s="1"/>
  <c r="F21" i="2" s="1"/>
  <c r="P20" i="2"/>
  <c r="K20" i="2"/>
  <c r="Q20" i="2" s="1"/>
  <c r="F20" i="2" s="1"/>
  <c r="P19" i="2"/>
  <c r="K19" i="2"/>
  <c r="Q19" i="2" s="1"/>
  <c r="F19" i="2" s="1"/>
  <c r="P18" i="2"/>
  <c r="K18" i="2"/>
  <c r="Q18" i="2" s="1"/>
  <c r="F18" i="2" s="1"/>
  <c r="P17" i="2"/>
  <c r="K17" i="2"/>
  <c r="Q17" i="2" s="1"/>
  <c r="F17" i="2" s="1"/>
  <c r="P16" i="2"/>
  <c r="K16" i="2"/>
  <c r="Q16" i="2" s="1"/>
  <c r="F16" i="2" s="1"/>
  <c r="P15" i="2"/>
  <c r="K15" i="2"/>
  <c r="Q15" i="2" s="1"/>
  <c r="F15" i="2" s="1"/>
  <c r="P14" i="2"/>
  <c r="K14" i="2"/>
  <c r="Q14" i="2" s="1"/>
  <c r="F14" i="2" s="1"/>
  <c r="P13" i="2"/>
  <c r="K13" i="2"/>
  <c r="Q13" i="2" s="1"/>
  <c r="F13" i="2" s="1"/>
  <c r="P12" i="2"/>
  <c r="K12" i="2"/>
  <c r="Q12" i="2" s="1"/>
  <c r="F12" i="2" s="1"/>
  <c r="P11" i="2"/>
  <c r="K11" i="2"/>
  <c r="Q11" i="2" s="1"/>
  <c r="F11" i="2" s="1"/>
  <c r="P10" i="2"/>
  <c r="K10" i="2"/>
  <c r="Q10" i="2" s="1"/>
  <c r="F10" i="2" s="1"/>
  <c r="P9" i="2"/>
  <c r="P40" i="2" s="1"/>
  <c r="K9" i="2"/>
  <c r="Q9" i="2" s="1"/>
  <c r="F9" i="2" s="1"/>
  <c r="K8" i="2"/>
  <c r="Q8" i="2" s="1"/>
  <c r="F8" i="2" s="1"/>
  <c r="K7" i="2"/>
  <c r="K40" i="2" s="1"/>
  <c r="Q7" i="2" l="1"/>
  <c r="G40" i="2"/>
  <c r="Q40" i="2" l="1"/>
  <c r="F7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E75" i="1"/>
  <c r="W74" i="1"/>
  <c r="U74" i="1"/>
  <c r="K74" i="1"/>
  <c r="Q74" i="1" s="1"/>
  <c r="F74" i="1" s="1"/>
  <c r="W73" i="1"/>
  <c r="U73" i="1"/>
  <c r="K73" i="1"/>
  <c r="Q73" i="1" s="1"/>
  <c r="F73" i="1" s="1"/>
  <c r="U72" i="1"/>
  <c r="W72" i="1" s="1"/>
  <c r="Q72" i="1"/>
  <c r="F72" i="1" s="1"/>
  <c r="K72" i="1"/>
  <c r="U71" i="1"/>
  <c r="W71" i="1" s="1"/>
  <c r="Q71" i="1"/>
  <c r="K71" i="1"/>
  <c r="F71" i="1"/>
  <c r="W70" i="1"/>
  <c r="U70" i="1"/>
  <c r="K70" i="1"/>
  <c r="Q70" i="1" s="1"/>
  <c r="F70" i="1" s="1"/>
  <c r="W69" i="1"/>
  <c r="U69" i="1"/>
  <c r="K69" i="1"/>
  <c r="Q69" i="1" s="1"/>
  <c r="F69" i="1" s="1"/>
  <c r="U68" i="1"/>
  <c r="W68" i="1" s="1"/>
  <c r="Q68" i="1"/>
  <c r="F68" i="1" s="1"/>
  <c r="K68" i="1"/>
  <c r="U67" i="1"/>
  <c r="W67" i="1" s="1"/>
  <c r="Q67" i="1"/>
  <c r="K67" i="1"/>
  <c r="F67" i="1"/>
  <c r="W66" i="1"/>
  <c r="U66" i="1"/>
  <c r="K66" i="1"/>
  <c r="Q66" i="1" s="1"/>
  <c r="F66" i="1" s="1"/>
  <c r="W65" i="1"/>
  <c r="U65" i="1"/>
  <c r="K65" i="1"/>
  <c r="Q65" i="1" s="1"/>
  <c r="F65" i="1" s="1"/>
  <c r="U64" i="1"/>
  <c r="W64" i="1" s="1"/>
  <c r="Q64" i="1"/>
  <c r="F64" i="1" s="1"/>
  <c r="K64" i="1"/>
  <c r="U63" i="1"/>
  <c r="W63" i="1" s="1"/>
  <c r="Q63" i="1"/>
  <c r="K63" i="1"/>
  <c r="F63" i="1"/>
  <c r="W62" i="1"/>
  <c r="U62" i="1"/>
  <c r="K62" i="1"/>
  <c r="Q62" i="1" s="1"/>
  <c r="F62" i="1" s="1"/>
  <c r="W61" i="1"/>
  <c r="U61" i="1"/>
  <c r="K61" i="1"/>
  <c r="Q61" i="1" s="1"/>
  <c r="F61" i="1" s="1"/>
  <c r="U60" i="1"/>
  <c r="W60" i="1" s="1"/>
  <c r="Q60" i="1"/>
  <c r="F60" i="1" s="1"/>
  <c r="K60" i="1"/>
  <c r="U59" i="1"/>
  <c r="W59" i="1" s="1"/>
  <c r="Q59" i="1"/>
  <c r="K59" i="1"/>
  <c r="F59" i="1"/>
  <c r="W58" i="1"/>
  <c r="U58" i="1"/>
  <c r="K58" i="1"/>
  <c r="Q58" i="1" s="1"/>
  <c r="F58" i="1" s="1"/>
  <c r="W57" i="1"/>
  <c r="U57" i="1"/>
  <c r="K57" i="1"/>
  <c r="Q57" i="1" s="1"/>
  <c r="F57" i="1" s="1"/>
  <c r="U56" i="1"/>
  <c r="W56" i="1" s="1"/>
  <c r="Q56" i="1"/>
  <c r="F56" i="1" s="1"/>
  <c r="K56" i="1"/>
  <c r="U55" i="1"/>
  <c r="W55" i="1" s="1"/>
  <c r="Q55" i="1"/>
  <c r="K55" i="1"/>
  <c r="F55" i="1"/>
  <c r="W54" i="1"/>
  <c r="U54" i="1"/>
  <c r="K54" i="1"/>
  <c r="Q54" i="1" s="1"/>
  <c r="F54" i="1" s="1"/>
  <c r="W53" i="1"/>
  <c r="U53" i="1"/>
  <c r="K53" i="1"/>
  <c r="Q53" i="1" s="1"/>
  <c r="F53" i="1" s="1"/>
  <c r="U52" i="1"/>
  <c r="W52" i="1" s="1"/>
  <c r="Q52" i="1"/>
  <c r="F52" i="1" s="1"/>
  <c r="K52" i="1"/>
  <c r="U51" i="1"/>
  <c r="W51" i="1" s="1"/>
  <c r="Q51" i="1"/>
  <c r="K51" i="1"/>
  <c r="F51" i="1"/>
  <c r="W50" i="1"/>
  <c r="U50" i="1"/>
  <c r="K50" i="1"/>
  <c r="Q50" i="1" s="1"/>
  <c r="F50" i="1" s="1"/>
  <c r="W49" i="1"/>
  <c r="U49" i="1"/>
  <c r="K49" i="1"/>
  <c r="Q49" i="1" s="1"/>
  <c r="F49" i="1" s="1"/>
  <c r="U48" i="1"/>
  <c r="W48" i="1" s="1"/>
  <c r="Q48" i="1"/>
  <c r="F48" i="1" s="1"/>
  <c r="K48" i="1"/>
  <c r="U47" i="1"/>
  <c r="W47" i="1" s="1"/>
  <c r="Q47" i="1"/>
  <c r="K47" i="1"/>
  <c r="F47" i="1"/>
  <c r="W46" i="1"/>
  <c r="U46" i="1"/>
  <c r="K46" i="1"/>
  <c r="Q46" i="1" s="1"/>
  <c r="F46" i="1" s="1"/>
  <c r="W45" i="1"/>
  <c r="U45" i="1"/>
  <c r="K45" i="1"/>
  <c r="Q45" i="1" s="1"/>
  <c r="F45" i="1" s="1"/>
  <c r="U44" i="1"/>
  <c r="W44" i="1" s="1"/>
  <c r="Q44" i="1"/>
  <c r="F44" i="1" s="1"/>
  <c r="K44" i="1"/>
  <c r="U43" i="1"/>
  <c r="U75" i="1" s="1"/>
  <c r="Q43" i="1"/>
  <c r="K43" i="1"/>
  <c r="K75" i="1" s="1"/>
  <c r="F43" i="1"/>
  <c r="P42" i="1"/>
  <c r="O42" i="1"/>
  <c r="N42" i="1"/>
  <c r="M42" i="1"/>
  <c r="L42" i="1"/>
  <c r="K42" i="1"/>
  <c r="J42" i="1"/>
  <c r="I42" i="1"/>
  <c r="E42" i="1"/>
  <c r="Q41" i="1"/>
  <c r="F41" i="1" s="1"/>
  <c r="Q40" i="1"/>
  <c r="F40" i="1"/>
  <c r="Q39" i="1"/>
  <c r="F39" i="1" s="1"/>
  <c r="Q38" i="1"/>
  <c r="F38" i="1"/>
  <c r="Q37" i="1"/>
  <c r="F37" i="1" s="1"/>
  <c r="Q36" i="1"/>
  <c r="F36" i="1"/>
  <c r="Q35" i="1"/>
  <c r="F35" i="1" s="1"/>
  <c r="Q34" i="1"/>
  <c r="F34" i="1"/>
  <c r="Q33" i="1"/>
  <c r="F33" i="1" s="1"/>
  <c r="Q32" i="1"/>
  <c r="F32" i="1"/>
  <c r="Q31" i="1"/>
  <c r="F31" i="1" s="1"/>
  <c r="Q30" i="1"/>
  <c r="F30" i="1"/>
  <c r="Q29" i="1"/>
  <c r="F29" i="1" s="1"/>
  <c r="Q28" i="1"/>
  <c r="F28" i="1"/>
  <c r="E28" i="1"/>
  <c r="Q27" i="1"/>
  <c r="F27" i="1"/>
  <c r="Q26" i="1"/>
  <c r="F26" i="1" s="1"/>
  <c r="Q25" i="1"/>
  <c r="F25" i="1"/>
  <c r="Q24" i="1"/>
  <c r="F24" i="1" s="1"/>
  <c r="Q23" i="1"/>
  <c r="F23" i="1"/>
  <c r="Q22" i="1"/>
  <c r="F22" i="1" s="1"/>
  <c r="Q21" i="1"/>
  <c r="F21" i="1"/>
  <c r="Q20" i="1"/>
  <c r="F20" i="1" s="1"/>
  <c r="G20" i="1"/>
  <c r="G42" i="1" s="1"/>
  <c r="Q19" i="1"/>
  <c r="F19" i="1"/>
  <c r="Q18" i="1"/>
  <c r="F18" i="1" s="1"/>
  <c r="Q17" i="1"/>
  <c r="F17" i="1"/>
  <c r="Q16" i="1"/>
  <c r="F16" i="1" s="1"/>
  <c r="Q15" i="1"/>
  <c r="F15" i="1"/>
  <c r="Q14" i="1"/>
  <c r="F14" i="1" s="1"/>
  <c r="H13" i="1"/>
  <c r="H42" i="1" s="1"/>
  <c r="E13" i="1"/>
  <c r="Q12" i="1"/>
  <c r="F12" i="1"/>
  <c r="Q11" i="1"/>
  <c r="F11" i="1" s="1"/>
  <c r="Q10" i="1"/>
  <c r="F10" i="1"/>
  <c r="Q75" i="1" l="1"/>
  <c r="Q13" i="1"/>
  <c r="W43" i="1"/>
  <c r="W75" i="1" s="1"/>
  <c r="F13" i="1" l="1"/>
  <c r="F42" i="1" s="1"/>
  <c r="Q42" i="1"/>
  <c r="Q78" i="1" s="1"/>
</calcChain>
</file>

<file path=xl/sharedStrings.xml><?xml version="1.0" encoding="utf-8"?>
<sst xmlns="http://schemas.openxmlformats.org/spreadsheetml/2006/main" count="327" uniqueCount="137">
  <si>
    <t>от ____________ № _</t>
  </si>
  <si>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</si>
  <si>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</si>
  <si>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</si>
  <si>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</si>
  <si>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</si>
  <si>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</si>
  <si>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</si>
  <si>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</si>
  <si>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</si>
  <si>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</si>
  <si>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</si>
  <si>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</si>
  <si>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</si>
  <si>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</si>
  <si>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</si>
  <si>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</si>
  <si>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</si>
  <si>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</si>
  <si>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</si>
  <si>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</si>
  <si>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</si>
  <si>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</si>
  <si>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</si>
  <si>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</si>
  <si>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</si>
  <si>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</si>
  <si>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</si>
  <si>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</si>
  <si>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</si>
  <si>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</si>
  <si>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</si>
  <si>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</si>
  <si>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</si>
  <si>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</si>
  <si>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</si>
  <si>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</si>
  <si>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</si>
  <si>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</si>
  <si>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</si>
  <si>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</si>
  <si>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</si>
  <si>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</si>
  <si>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</si>
  <si>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</si>
  <si>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</si>
  <si>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</si>
  <si>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</si>
  <si>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</si>
  <si>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</si>
  <si>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</si>
  <si>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</si>
  <si>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</si>
  <si>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</si>
  <si>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</si>
  <si>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</si>
  <si>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</si>
  <si>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</si>
  <si>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</si>
  <si>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</si>
  <si>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</si>
  <si>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</si>
  <si>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</si>
  <si>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</si>
  <si>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</si>
  <si>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</si>
  <si>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</si>
  <si>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</si>
  <si>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</si>
  <si>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</si>
  <si>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</si>
  <si>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</si>
  <si>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</si>
  <si>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</si>
  <si>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</si>
  <si>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</si>
  <si>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</si>
  <si>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</si>
  <si>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</si>
  <si>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</si>
  <si>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</si>
  <si>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</si>
  <si>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</si>
  <si>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</si>
  <si>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</si>
  <si>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</si>
  <si>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</si>
  <si>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</si>
  <si>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</si>
  <si>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</si>
  <si>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</si>
  <si>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</si>
  <si>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</si>
  <si>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</si>
  <si>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</si>
  <si>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</si>
  <si>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</si>
  <si>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</si>
  <si>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</si>
  <si>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</si>
  <si>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</si>
  <si>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</si>
  <si>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</si>
  <si>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</si>
  <si>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</si>
  <si>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</si>
  <si>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</si>
  <si>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</si>
  <si>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</si>
  <si>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</si>
  <si>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</si>
  <si>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</si>
  <si>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</si>
  <si>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</si>
  <si>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</si>
  <si>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</si>
  <si>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</si>
  <si>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</si>
  <si>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</si>
  <si>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</si>
  <si>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</si>
  <si>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</si>
  <si>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</si>
  <si>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</si>
  <si>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</si>
  <si>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</si>
  <si>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</si>
  <si>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</si>
  <si>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</si>
  <si>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</si>
  <si>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</si>
  <si>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</si>
  <si>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</si>
  <si>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базовых нормативов затрат на услугу на 2028 год</t>
  </si>
  <si>
    <t>базовых нормативов затрат на услугу на 2028год</t>
  </si>
  <si>
    <t>к постановлению администрации Раменского муниципального округа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</si>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</sst>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tabSelected="1" view="pageBreakPreview" zoomScaleNormal="70" zoomScaleSheetLayoutView="100" workbookViewId="0">
      <pane xSplit="4" topLeftCell="E1" activePane="topRight" state="frozen"/>
      <selection activeCell="A39" sqref="A39"/>
      <selection pane="topRight" activeCell="A3" sqref="A3:Q3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01" t="s">
        <v>136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4" ht="18.75" x14ac:dyDescent="0.3">
      <c r="A2" s="101" t="s">
        <v>135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4" ht="18.75" x14ac:dyDescent="0.3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02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4" ht="15.75" x14ac:dyDescent="0.25">
      <c r="A6" s="102" t="s">
        <v>133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4" ht="16.5" thickBot="1" x14ac:dyDescent="0.3">
      <c r="A7" s="5"/>
      <c r="P7" s="100" t="s">
        <v>2</v>
      </c>
      <c r="Q7" s="100"/>
    </row>
    <row r="8" spans="1:24" ht="31.5" customHeight="1" thickBot="1" x14ac:dyDescent="0.3">
      <c r="A8" s="8" t="s">
        <v>3</v>
      </c>
      <c r="B8" s="111" t="s">
        <v>4</v>
      </c>
      <c r="C8" s="113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21" t="s">
        <v>9</v>
      </c>
      <c r="K8" s="122"/>
      <c r="L8" s="122"/>
      <c r="M8" s="122"/>
      <c r="N8" s="122"/>
      <c r="O8" s="122"/>
      <c r="P8" s="123"/>
      <c r="Q8" s="106" t="s">
        <v>10</v>
      </c>
      <c r="U8" s="9"/>
      <c r="V8" s="9"/>
      <c r="W8" s="9"/>
      <c r="X8" s="9"/>
    </row>
    <row r="9" spans="1:24" ht="165.6" customHeight="1" thickBot="1" x14ac:dyDescent="0.3">
      <c r="A9" s="10" t="s">
        <v>11</v>
      </c>
      <c r="B9" s="112"/>
      <c r="C9" s="115"/>
      <c r="D9" s="116"/>
      <c r="E9" s="118"/>
      <c r="F9" s="112"/>
      <c r="G9" s="11" t="s">
        <v>12</v>
      </c>
      <c r="H9" s="11" t="s">
        <v>13</v>
      </c>
      <c r="I9" s="11" t="s">
        <v>14</v>
      </c>
      <c r="J9" s="12" t="s">
        <v>15</v>
      </c>
      <c r="K9" s="12" t="s">
        <v>16</v>
      </c>
      <c r="L9" s="12" t="s">
        <v>17</v>
      </c>
      <c r="M9" s="12" t="s">
        <v>18</v>
      </c>
      <c r="N9" s="12" t="s">
        <v>19</v>
      </c>
      <c r="O9" s="12" t="s">
        <v>20</v>
      </c>
      <c r="P9" s="12" t="s">
        <v>21</v>
      </c>
      <c r="Q9" s="107"/>
      <c r="R9" s="1" t="s">
        <v>22</v>
      </c>
      <c r="S9" s="2" t="s">
        <v>23</v>
      </c>
      <c r="U9" s="9"/>
      <c r="V9" s="9"/>
      <c r="W9" s="13"/>
      <c r="X9" s="9"/>
    </row>
    <row r="10" spans="1:24" ht="76.5" customHeight="1" x14ac:dyDescent="0.25">
      <c r="A10" s="108" t="s">
        <v>24</v>
      </c>
      <c r="B10" s="109" t="s">
        <v>25</v>
      </c>
      <c r="C10" s="14">
        <v>1</v>
      </c>
      <c r="D10" s="15" t="s">
        <v>26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08"/>
      <c r="B11" s="110"/>
      <c r="C11" s="20">
        <v>2</v>
      </c>
      <c r="D11" s="21" t="s">
        <v>27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08"/>
      <c r="B12" s="110"/>
      <c r="C12" s="14">
        <v>3</v>
      </c>
      <c r="D12" s="26" t="s">
        <v>28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08"/>
      <c r="B13" s="110"/>
      <c r="C13" s="20">
        <v>4</v>
      </c>
      <c r="D13" s="29" t="s">
        <v>29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08"/>
      <c r="B14" s="110"/>
      <c r="C14" s="14">
        <v>5</v>
      </c>
      <c r="D14" s="31" t="s">
        <v>30</v>
      </c>
      <c r="E14" s="27">
        <v>880</v>
      </c>
      <c r="F14" s="30">
        <f t="shared" si="1"/>
        <v>103318.18181818182</v>
      </c>
      <c r="G14" s="23">
        <v>89468000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90920000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08"/>
      <c r="B15" s="110"/>
      <c r="C15" s="20">
        <v>6</v>
      </c>
      <c r="D15" s="31" t="s">
        <v>31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08"/>
      <c r="B16" s="110"/>
      <c r="C16" s="14">
        <v>7</v>
      </c>
      <c r="D16" s="31" t="s">
        <v>32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08"/>
      <c r="B17" s="110"/>
      <c r="C17" s="20">
        <v>8</v>
      </c>
      <c r="D17" s="31" t="s">
        <v>33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08"/>
      <c r="B18" s="110"/>
      <c r="C18" s="14">
        <v>9</v>
      </c>
      <c r="D18" s="31" t="s">
        <v>34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08"/>
      <c r="B19" s="110"/>
      <c r="C19" s="20">
        <v>10</v>
      </c>
      <c r="D19" s="31" t="s">
        <v>35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08"/>
      <c r="B20" s="110"/>
      <c r="C20" s="14">
        <v>11</v>
      </c>
      <c r="D20" s="31" t="s">
        <v>36</v>
      </c>
      <c r="E20" s="27">
        <v>610</v>
      </c>
      <c r="F20" s="30">
        <f t="shared" si="1"/>
        <v>76184.426229508201</v>
      </c>
      <c r="G20" s="23">
        <f>44666000+800000</f>
        <v>45466000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46472500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08"/>
      <c r="B21" s="110"/>
      <c r="C21" s="20">
        <v>12</v>
      </c>
      <c r="D21" s="31" t="s">
        <v>37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08"/>
      <c r="B22" s="110"/>
      <c r="C22" s="14">
        <v>13</v>
      </c>
      <c r="D22" s="31" t="s">
        <v>38</v>
      </c>
      <c r="E22" s="27">
        <v>650</v>
      </c>
      <c r="F22" s="30">
        <f t="shared" si="1"/>
        <v>98693.076923076922</v>
      </c>
      <c r="G22" s="23">
        <v>63078000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64150500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08"/>
      <c r="B23" s="110"/>
      <c r="C23" s="20">
        <v>14</v>
      </c>
      <c r="D23" s="31" t="s">
        <v>39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08"/>
      <c r="B24" s="110"/>
      <c r="C24" s="14">
        <v>15</v>
      </c>
      <c r="D24" s="31" t="s">
        <v>40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08"/>
      <c r="B25" s="110"/>
      <c r="C25" s="20">
        <v>16</v>
      </c>
      <c r="D25" s="31" t="s">
        <v>41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08"/>
      <c r="B26" s="110"/>
      <c r="C26" s="14">
        <v>17</v>
      </c>
      <c r="D26" s="31" t="s">
        <v>42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08"/>
      <c r="B27" s="110"/>
      <c r="C27" s="20">
        <v>18</v>
      </c>
      <c r="D27" s="31" t="s">
        <v>43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08"/>
      <c r="B28" s="110"/>
      <c r="C28" s="14">
        <v>19</v>
      </c>
      <c r="D28" s="31" t="s">
        <v>44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08"/>
      <c r="B29" s="110"/>
      <c r="C29" s="20">
        <v>20</v>
      </c>
      <c r="D29" s="31" t="s">
        <v>45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08"/>
      <c r="B30" s="110"/>
      <c r="C30" s="14">
        <v>21</v>
      </c>
      <c r="D30" s="31" t="s">
        <v>46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08"/>
      <c r="B31" s="110"/>
      <c r="C31" s="20">
        <v>22</v>
      </c>
      <c r="D31" s="31" t="s">
        <v>47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08"/>
      <c r="B32" s="110"/>
      <c r="C32" s="14">
        <v>23</v>
      </c>
      <c r="D32" s="31" t="s">
        <v>48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08"/>
      <c r="B33" s="110"/>
      <c r="C33" s="20">
        <v>24</v>
      </c>
      <c r="D33" s="31" t="s">
        <v>49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08"/>
      <c r="B34" s="110"/>
      <c r="C34" s="14">
        <v>25</v>
      </c>
      <c r="D34" s="31" t="s">
        <v>50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08"/>
      <c r="B35" s="110"/>
      <c r="C35" s="20">
        <v>26</v>
      </c>
      <c r="D35" s="31" t="s">
        <v>51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08"/>
      <c r="B36" s="110"/>
      <c r="C36" s="14">
        <v>27</v>
      </c>
      <c r="D36" s="31" t="s">
        <v>52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08"/>
      <c r="B37" s="110"/>
      <c r="C37" s="20">
        <v>28</v>
      </c>
      <c r="D37" s="32" t="s">
        <v>53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08"/>
      <c r="B38" s="110"/>
      <c r="C38" s="14">
        <v>29</v>
      </c>
      <c r="D38" s="31" t="s">
        <v>54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08"/>
      <c r="B39" s="110"/>
      <c r="C39" s="20">
        <v>30</v>
      </c>
      <c r="D39" s="31" t="s">
        <v>55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08"/>
      <c r="B40" s="110"/>
      <c r="C40" s="14">
        <v>31</v>
      </c>
      <c r="D40" s="31" t="s">
        <v>56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08"/>
      <c r="B41" s="110"/>
      <c r="C41" s="20">
        <v>32</v>
      </c>
      <c r="D41" s="31" t="s">
        <v>57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3" t="s">
        <v>58</v>
      </c>
      <c r="B42" s="104"/>
      <c r="C42" s="104"/>
      <c r="D42" s="105"/>
      <c r="E42" s="33">
        <f t="shared" ref="E42:Q42" si="3">SUM(E10:E41)</f>
        <v>13991</v>
      </c>
      <c r="F42" s="34">
        <f t="shared" si="3"/>
        <v>2996122.8639965439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22</v>
      </c>
      <c r="S42" s="36" t="s">
        <v>23</v>
      </c>
      <c r="T42" s="36"/>
      <c r="U42" s="36"/>
      <c r="V42" s="36"/>
      <c r="W42" s="36"/>
      <c r="X42" s="36"/>
    </row>
    <row r="43" spans="1:24" ht="54" customHeight="1" x14ac:dyDescent="0.25">
      <c r="A43" s="109" t="s">
        <v>59</v>
      </c>
      <c r="B43" s="109" t="s">
        <v>60</v>
      </c>
      <c r="C43" s="14">
        <v>1</v>
      </c>
      <c r="D43" s="15" t="s">
        <v>61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10"/>
      <c r="B44" s="110"/>
      <c r="C44" s="20">
        <v>2</v>
      </c>
      <c r="D44" s="21" t="s">
        <v>27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10"/>
      <c r="B45" s="110"/>
      <c r="C45" s="14">
        <v>3</v>
      </c>
      <c r="D45" s="26" t="s">
        <v>28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10"/>
      <c r="B46" s="110"/>
      <c r="C46" s="20">
        <v>4</v>
      </c>
      <c r="D46" s="29" t="s">
        <v>62</v>
      </c>
      <c r="E46" s="27">
        <v>698</v>
      </c>
      <c r="F46" s="30">
        <f t="shared" si="8"/>
        <v>54422.836676217768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10"/>
      <c r="B47" s="110"/>
      <c r="C47" s="20">
        <v>5</v>
      </c>
      <c r="D47" s="31" t="s">
        <v>63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10"/>
      <c r="B48" s="110"/>
      <c r="C48" s="14">
        <v>6</v>
      </c>
      <c r="D48" s="31" t="s">
        <v>64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10"/>
      <c r="B49" s="110"/>
      <c r="C49" s="20">
        <v>7</v>
      </c>
      <c r="D49" s="31" t="s">
        <v>65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10"/>
      <c r="B50" s="110"/>
      <c r="C50" s="14">
        <v>8</v>
      </c>
      <c r="D50" s="31" t="s">
        <v>33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10"/>
      <c r="B51" s="110"/>
      <c r="C51" s="20">
        <v>9</v>
      </c>
      <c r="D51" s="31" t="s">
        <v>34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10"/>
      <c r="B52" s="110"/>
      <c r="C52" s="14">
        <v>10</v>
      </c>
      <c r="D52" s="31" t="s">
        <v>35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10"/>
      <c r="B53" s="110"/>
      <c r="C53" s="20">
        <v>11</v>
      </c>
      <c r="D53" s="31" t="s">
        <v>36</v>
      </c>
      <c r="E53" s="27">
        <v>610</v>
      </c>
      <c r="F53" s="30">
        <f t="shared" si="8"/>
        <v>108784.93442622951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v>34896340</v>
      </c>
      <c r="Q53" s="42">
        <f t="shared" si="5"/>
        <v>66358810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10"/>
      <c r="B54" s="110"/>
      <c r="C54" s="14">
        <v>12</v>
      </c>
      <c r="D54" s="31" t="s">
        <v>37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10"/>
      <c r="B55" s="110"/>
      <c r="C55" s="20">
        <v>13</v>
      </c>
      <c r="D55" s="31" t="s">
        <v>66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10"/>
      <c r="B56" s="110"/>
      <c r="C56" s="14">
        <v>14</v>
      </c>
      <c r="D56" s="31" t="s">
        <v>67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10"/>
      <c r="B57" s="110"/>
      <c r="C57" s="20">
        <v>15</v>
      </c>
      <c r="D57" s="31" t="s">
        <v>40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10"/>
      <c r="B58" s="110"/>
      <c r="C58" s="14">
        <v>16</v>
      </c>
      <c r="D58" s="31" t="s">
        <v>68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10"/>
      <c r="B59" s="110"/>
      <c r="C59" s="20">
        <v>17</v>
      </c>
      <c r="D59" s="31" t="s">
        <v>69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10"/>
      <c r="B60" s="110"/>
      <c r="C60" s="14">
        <v>18</v>
      </c>
      <c r="D60" s="31" t="s">
        <v>43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10"/>
      <c r="B61" s="110"/>
      <c r="C61" s="20">
        <v>19</v>
      </c>
      <c r="D61" s="31" t="s">
        <v>70</v>
      </c>
      <c r="E61" s="27">
        <v>472</v>
      </c>
      <c r="F61" s="28">
        <f t="shared" si="8"/>
        <v>125185.02118644067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10"/>
      <c r="B62" s="110"/>
      <c r="C62" s="14">
        <v>20</v>
      </c>
      <c r="D62" s="31" t="s">
        <v>45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10"/>
      <c r="B63" s="110"/>
      <c r="C63" s="20">
        <v>21</v>
      </c>
      <c r="D63" s="31" t="s">
        <v>46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10"/>
      <c r="B64" s="110"/>
      <c r="C64" s="14">
        <v>22</v>
      </c>
      <c r="D64" s="31" t="s">
        <v>47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10"/>
      <c r="B65" s="110"/>
      <c r="C65" s="20">
        <v>23</v>
      </c>
      <c r="D65" s="31" t="s">
        <v>71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10"/>
      <c r="B66" s="110"/>
      <c r="C66" s="14">
        <v>24</v>
      </c>
      <c r="D66" s="31" t="s">
        <v>49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10"/>
      <c r="B67" s="110"/>
      <c r="C67" s="20">
        <v>25</v>
      </c>
      <c r="D67" s="31" t="s">
        <v>50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10"/>
      <c r="B68" s="110"/>
      <c r="C68" s="14">
        <v>26</v>
      </c>
      <c r="D68" s="31" t="s">
        <v>72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10"/>
      <c r="B69" s="110"/>
      <c r="C69" s="20">
        <v>27</v>
      </c>
      <c r="D69" s="31" t="s">
        <v>73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10"/>
      <c r="B70" s="110"/>
      <c r="C70" s="14">
        <v>28</v>
      </c>
      <c r="D70" s="32" t="s">
        <v>53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10"/>
      <c r="B71" s="110"/>
      <c r="C71" s="20">
        <v>29</v>
      </c>
      <c r="D71" s="31" t="s">
        <v>74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10"/>
      <c r="B72" s="110"/>
      <c r="C72" s="14">
        <v>30</v>
      </c>
      <c r="D72" s="31" t="s">
        <v>75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10"/>
      <c r="B73" s="110"/>
      <c r="C73" s="20">
        <v>31</v>
      </c>
      <c r="D73" s="31" t="s">
        <v>56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10"/>
      <c r="B74" s="110"/>
      <c r="C74" s="14">
        <v>32</v>
      </c>
      <c r="D74" s="31" t="s">
        <v>76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3" t="s">
        <v>58</v>
      </c>
      <c r="B75" s="104"/>
      <c r="C75" s="104"/>
      <c r="D75" s="105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383576920</v>
      </c>
      <c r="Q75" s="51">
        <f>SUM(Q43:Q74)</f>
        <v>1178964370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2467412370</v>
      </c>
    </row>
    <row r="79" spans="1:24" x14ac:dyDescent="0.25">
      <c r="Q79" s="56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A3" sqref="A3:Q3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x14ac:dyDescent="0.2">
      <c r="A1" s="57"/>
      <c r="B1" s="57"/>
      <c r="C1" s="57"/>
      <c r="D1" s="57"/>
      <c r="E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ht="14.25" x14ac:dyDescent="0.2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9" ht="14.25" x14ac:dyDescent="0.2">
      <c r="A3" s="124" t="s">
        <v>133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19" ht="12.75" thickBot="1" x14ac:dyDescent="0.25">
      <c r="A4" s="60"/>
      <c r="P4" s="125" t="s">
        <v>77</v>
      </c>
      <c r="Q4" s="125"/>
    </row>
    <row r="5" spans="1:19" ht="33.75" customHeight="1" thickBot="1" x14ac:dyDescent="0.25">
      <c r="A5" s="61" t="s">
        <v>3</v>
      </c>
      <c r="B5" s="126" t="s">
        <v>4</v>
      </c>
      <c r="C5" s="128" t="s">
        <v>5</v>
      </c>
      <c r="D5" s="129"/>
      <c r="E5" s="126" t="s">
        <v>6</v>
      </c>
      <c r="F5" s="132" t="s">
        <v>7</v>
      </c>
      <c r="G5" s="134" t="s">
        <v>8</v>
      </c>
      <c r="H5" s="134"/>
      <c r="I5" s="135"/>
      <c r="J5" s="136" t="s">
        <v>9</v>
      </c>
      <c r="K5" s="134"/>
      <c r="L5" s="134"/>
      <c r="M5" s="134"/>
      <c r="N5" s="134"/>
      <c r="O5" s="134"/>
      <c r="P5" s="135"/>
      <c r="Q5" s="137" t="s">
        <v>10</v>
      </c>
    </row>
    <row r="6" spans="1:19" ht="109.5" customHeight="1" thickBot="1" x14ac:dyDescent="0.25">
      <c r="A6" s="62" t="s">
        <v>11</v>
      </c>
      <c r="B6" s="127"/>
      <c r="C6" s="130"/>
      <c r="D6" s="131"/>
      <c r="E6" s="127"/>
      <c r="F6" s="133"/>
      <c r="G6" s="63" t="s">
        <v>12</v>
      </c>
      <c r="H6" s="63" t="s">
        <v>13</v>
      </c>
      <c r="I6" s="63" t="s">
        <v>14</v>
      </c>
      <c r="J6" s="63" t="s">
        <v>15</v>
      </c>
      <c r="K6" s="63" t="s">
        <v>16</v>
      </c>
      <c r="L6" s="63" t="s">
        <v>17</v>
      </c>
      <c r="M6" s="63" t="s">
        <v>18</v>
      </c>
      <c r="N6" s="63" t="s">
        <v>19</v>
      </c>
      <c r="O6" s="63" t="s">
        <v>20</v>
      </c>
      <c r="P6" s="63" t="s">
        <v>21</v>
      </c>
      <c r="Q6" s="138"/>
      <c r="R6" s="64" t="s">
        <v>22</v>
      </c>
      <c r="S6" s="64" t="s">
        <v>23</v>
      </c>
    </row>
    <row r="7" spans="1:19" ht="90.75" customHeight="1" x14ac:dyDescent="0.2">
      <c r="A7" s="139">
        <v>1</v>
      </c>
      <c r="B7" s="140" t="s">
        <v>78</v>
      </c>
      <c r="C7" s="65">
        <v>1</v>
      </c>
      <c r="D7" s="66" t="s">
        <v>79</v>
      </c>
      <c r="E7" s="67">
        <v>394</v>
      </c>
      <c r="F7" s="39">
        <f t="shared" ref="F7:F39" si="0">Q7/E7</f>
        <v>551584.91116751265</v>
      </c>
      <c r="G7" s="68">
        <v>117408000</v>
      </c>
      <c r="H7" s="44">
        <v>1626005</v>
      </c>
      <c r="I7" s="43">
        <v>0</v>
      </c>
      <c r="J7" s="43">
        <v>7796780</v>
      </c>
      <c r="K7" s="69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69">
        <v>24558260</v>
      </c>
      <c r="Q7" s="43">
        <f>SUM(G7:P7)</f>
        <v>217324455</v>
      </c>
      <c r="R7" s="59">
        <v>50670000</v>
      </c>
      <c r="S7" s="59">
        <v>14787010</v>
      </c>
    </row>
    <row r="8" spans="1:19" ht="81" customHeight="1" x14ac:dyDescent="0.2">
      <c r="A8" s="139"/>
      <c r="B8" s="141"/>
      <c r="C8" s="70">
        <v>2</v>
      </c>
      <c r="D8" s="66" t="s">
        <v>80</v>
      </c>
      <c r="E8" s="67">
        <v>230</v>
      </c>
      <c r="F8" s="39">
        <f t="shared" si="0"/>
        <v>589291.77826086956</v>
      </c>
      <c r="G8" s="68">
        <v>75306000</v>
      </c>
      <c r="H8" s="44">
        <v>741019</v>
      </c>
      <c r="I8" s="43">
        <v>0</v>
      </c>
      <c r="J8" s="43">
        <v>4745780</v>
      </c>
      <c r="K8" s="69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69">
        <v>14547060</v>
      </c>
      <c r="Q8" s="43">
        <f t="shared" ref="Q8:Q39" si="2">SUM(G8:P8)</f>
        <v>135537109</v>
      </c>
      <c r="R8" s="59">
        <v>32100000</v>
      </c>
      <c r="S8" s="59">
        <v>7858050</v>
      </c>
    </row>
    <row r="9" spans="1:19" ht="70.5" customHeight="1" x14ac:dyDescent="0.2">
      <c r="A9" s="142">
        <v>2</v>
      </c>
      <c r="B9" s="142" t="s">
        <v>81</v>
      </c>
      <c r="C9" s="65">
        <v>3</v>
      </c>
      <c r="D9" s="71" t="s">
        <v>82</v>
      </c>
      <c r="E9" s="67">
        <v>1171</v>
      </c>
      <c r="F9" s="39">
        <f t="shared" si="0"/>
        <v>89434.697694278395</v>
      </c>
      <c r="G9" s="68">
        <v>57296000</v>
      </c>
      <c r="H9" s="44">
        <v>3772751</v>
      </c>
      <c r="I9" s="43">
        <v>0</v>
      </c>
      <c r="J9" s="43">
        <v>10822200</v>
      </c>
      <c r="K9" s="69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69">
        <f>16972000-382300</f>
        <v>16589700</v>
      </c>
      <c r="Q9" s="43">
        <f t="shared" si="2"/>
        <v>104728031</v>
      </c>
      <c r="R9" s="59">
        <v>14696000</v>
      </c>
      <c r="S9" s="59">
        <v>1208180</v>
      </c>
    </row>
    <row r="10" spans="1:19" ht="54" customHeight="1" x14ac:dyDescent="0.2">
      <c r="A10" s="139"/>
      <c r="B10" s="139"/>
      <c r="C10" s="70">
        <v>4</v>
      </c>
      <c r="D10" s="71" t="s">
        <v>83</v>
      </c>
      <c r="E10" s="67">
        <v>1951</v>
      </c>
      <c r="F10" s="39">
        <f t="shared" si="0"/>
        <v>93495.546386468472</v>
      </c>
      <c r="G10" s="68">
        <v>96680000</v>
      </c>
      <c r="H10" s="44">
        <v>6285771</v>
      </c>
      <c r="I10" s="43">
        <v>0</v>
      </c>
      <c r="J10" s="43">
        <v>11056800</v>
      </c>
      <c r="K10" s="69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69">
        <f>41351530-209460</f>
        <v>41142070</v>
      </c>
      <c r="Q10" s="43">
        <f t="shared" si="2"/>
        <v>182409811</v>
      </c>
      <c r="R10" s="59">
        <v>25202000</v>
      </c>
      <c r="S10" s="59">
        <v>1725970</v>
      </c>
    </row>
    <row r="11" spans="1:19" ht="54" customHeight="1" x14ac:dyDescent="0.2">
      <c r="A11" s="139"/>
      <c r="B11" s="139"/>
      <c r="C11" s="65">
        <v>5</v>
      </c>
      <c r="D11" s="71" t="s">
        <v>84</v>
      </c>
      <c r="E11" s="67">
        <v>1409</v>
      </c>
      <c r="F11" s="39">
        <f t="shared" si="0"/>
        <v>90630.364797728893</v>
      </c>
      <c r="G11" s="68">
        <v>71111000</v>
      </c>
      <c r="H11" s="44">
        <v>4539544</v>
      </c>
      <c r="I11" s="43">
        <v>0</v>
      </c>
      <c r="J11" s="43">
        <v>8513940</v>
      </c>
      <c r="K11" s="69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69">
        <f>22811790-479430</f>
        <v>22332360</v>
      </c>
      <c r="Q11" s="43">
        <f t="shared" si="2"/>
        <v>127698184</v>
      </c>
      <c r="R11" s="59">
        <v>18473000</v>
      </c>
      <c r="S11" s="59">
        <v>2416340</v>
      </c>
    </row>
    <row r="12" spans="1:19" ht="54" customHeight="1" x14ac:dyDescent="0.2">
      <c r="A12" s="139"/>
      <c r="B12" s="139"/>
      <c r="C12" s="70">
        <v>6</v>
      </c>
      <c r="D12" s="71" t="s">
        <v>85</v>
      </c>
      <c r="E12" s="67">
        <v>1755</v>
      </c>
      <c r="F12" s="39">
        <f t="shared" si="0"/>
        <v>83095.403988603983</v>
      </c>
      <c r="G12" s="68">
        <v>91041000</v>
      </c>
      <c r="H12" s="44">
        <v>5654294</v>
      </c>
      <c r="I12" s="43">
        <v>0</v>
      </c>
      <c r="J12" s="43">
        <v>8631240</v>
      </c>
      <c r="K12" s="69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69">
        <f>15580100-402630</f>
        <v>15177470</v>
      </c>
      <c r="Q12" s="43">
        <f t="shared" si="2"/>
        <v>145832434</v>
      </c>
      <c r="R12" s="59">
        <v>22887000</v>
      </c>
      <c r="S12" s="59">
        <v>1898550</v>
      </c>
    </row>
    <row r="13" spans="1:19" ht="75" customHeight="1" x14ac:dyDescent="0.2">
      <c r="A13" s="139"/>
      <c r="B13" s="139"/>
      <c r="C13" s="65">
        <v>7</v>
      </c>
      <c r="D13" s="71" t="s">
        <v>86</v>
      </c>
      <c r="E13" s="67">
        <v>1232</v>
      </c>
      <c r="F13" s="39">
        <f t="shared" si="0"/>
        <v>77870.707792207788</v>
      </c>
      <c r="G13" s="68">
        <v>60432000</v>
      </c>
      <c r="H13" s="44">
        <v>3969282</v>
      </c>
      <c r="I13" s="43">
        <v>0</v>
      </c>
      <c r="J13" s="43">
        <v>4827660</v>
      </c>
      <c r="K13" s="69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69">
        <f>9496660-333430</f>
        <v>9163230</v>
      </c>
      <c r="Q13" s="43">
        <f t="shared" si="2"/>
        <v>95936712</v>
      </c>
      <c r="R13" s="59">
        <v>16198000</v>
      </c>
      <c r="S13" s="59">
        <v>1035580</v>
      </c>
    </row>
    <row r="14" spans="1:19" ht="75" customHeight="1" x14ac:dyDescent="0.2">
      <c r="A14" s="139"/>
      <c r="B14" s="139"/>
      <c r="C14" s="70">
        <v>8</v>
      </c>
      <c r="D14" s="71" t="s">
        <v>87</v>
      </c>
      <c r="E14" s="67">
        <v>1671</v>
      </c>
      <c r="F14" s="39">
        <f t="shared" si="0"/>
        <v>90692.338719329739</v>
      </c>
      <c r="G14" s="68">
        <v>83907000</v>
      </c>
      <c r="H14" s="44">
        <v>5418138</v>
      </c>
      <c r="I14" s="43">
        <v>0</v>
      </c>
      <c r="J14" s="43">
        <v>17766360</v>
      </c>
      <c r="K14" s="69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69">
        <f>17637210-459640</f>
        <v>17177570</v>
      </c>
      <c r="Q14" s="43">
        <f t="shared" si="2"/>
        <v>151546898</v>
      </c>
      <c r="R14" s="59">
        <v>22141000</v>
      </c>
      <c r="S14" s="59">
        <v>4690670</v>
      </c>
    </row>
    <row r="15" spans="1:19" ht="65.25" customHeight="1" x14ac:dyDescent="0.2">
      <c r="A15" s="139"/>
      <c r="B15" s="139"/>
      <c r="C15" s="65">
        <v>9</v>
      </c>
      <c r="D15" s="71" t="s">
        <v>88</v>
      </c>
      <c r="E15" s="67">
        <v>926</v>
      </c>
      <c r="F15" s="39">
        <f t="shared" si="0"/>
        <v>78825.037796976249</v>
      </c>
      <c r="G15" s="68">
        <v>45082000</v>
      </c>
      <c r="H15" s="44">
        <v>2983405</v>
      </c>
      <c r="I15" s="43">
        <v>0</v>
      </c>
      <c r="J15" s="43">
        <v>4156500</v>
      </c>
      <c r="K15" s="69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69">
        <f>8237640-348940</f>
        <v>7888700</v>
      </c>
      <c r="Q15" s="43">
        <f t="shared" si="2"/>
        <v>72991985</v>
      </c>
      <c r="R15" s="59">
        <v>11669000</v>
      </c>
      <c r="S15" s="59">
        <v>1035580</v>
      </c>
    </row>
    <row r="16" spans="1:19" ht="72.75" customHeight="1" x14ac:dyDescent="0.2">
      <c r="A16" s="139"/>
      <c r="B16" s="139"/>
      <c r="C16" s="70">
        <v>10</v>
      </c>
      <c r="D16" s="71" t="s">
        <v>89</v>
      </c>
      <c r="E16" s="67">
        <v>1791</v>
      </c>
      <c r="F16" s="39">
        <f t="shared" si="0"/>
        <v>91749.648241206029</v>
      </c>
      <c r="G16" s="68">
        <v>96438000</v>
      </c>
      <c r="H16" s="44">
        <v>5770280</v>
      </c>
      <c r="I16" s="43">
        <v>0</v>
      </c>
      <c r="J16" s="43">
        <v>11722860</v>
      </c>
      <c r="K16" s="69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69">
        <f>22487170-827590</f>
        <v>21659580</v>
      </c>
      <c r="Q16" s="43">
        <f t="shared" si="2"/>
        <v>164323620</v>
      </c>
      <c r="R16" s="59">
        <v>23401000</v>
      </c>
      <c r="S16" s="59">
        <v>4832700</v>
      </c>
    </row>
    <row r="17" spans="1:19" ht="71.25" customHeight="1" x14ac:dyDescent="0.2">
      <c r="A17" s="139"/>
      <c r="B17" s="139"/>
      <c r="C17" s="65">
        <v>11</v>
      </c>
      <c r="D17" s="71" t="s">
        <v>90</v>
      </c>
      <c r="E17" s="67">
        <v>516</v>
      </c>
      <c r="F17" s="39">
        <f t="shared" si="0"/>
        <v>109164.39728682171</v>
      </c>
      <c r="G17" s="68">
        <v>30639000</v>
      </c>
      <c r="H17" s="44">
        <v>1662459</v>
      </c>
      <c r="I17" s="43">
        <v>0</v>
      </c>
      <c r="J17" s="43">
        <v>3295620</v>
      </c>
      <c r="K17" s="69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69">
        <f>6360990-178040</f>
        <v>6182950</v>
      </c>
      <c r="Q17" s="43">
        <f t="shared" si="2"/>
        <v>56328829</v>
      </c>
      <c r="R17" s="59">
        <v>6560000</v>
      </c>
      <c r="S17" s="59">
        <v>7938880</v>
      </c>
    </row>
    <row r="18" spans="1:19" ht="54" customHeight="1" x14ac:dyDescent="0.2">
      <c r="A18" s="139"/>
      <c r="B18" s="139"/>
      <c r="C18" s="70">
        <v>12</v>
      </c>
      <c r="D18" s="71" t="s">
        <v>91</v>
      </c>
      <c r="E18" s="67">
        <v>820</v>
      </c>
      <c r="F18" s="39">
        <f t="shared" si="0"/>
        <v>108673.90487804878</v>
      </c>
      <c r="G18" s="68">
        <v>58346000</v>
      </c>
      <c r="H18" s="44">
        <v>2641892</v>
      </c>
      <c r="I18" s="43">
        <v>0</v>
      </c>
      <c r="J18" s="43">
        <v>6267900</v>
      </c>
      <c r="K18" s="69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69">
        <f>9652560-266090</f>
        <v>9386470</v>
      </c>
      <c r="Q18" s="43">
        <f t="shared" si="2"/>
        <v>89112602</v>
      </c>
      <c r="R18" s="59">
        <v>10842000</v>
      </c>
      <c r="S18" s="59">
        <v>1208180</v>
      </c>
    </row>
    <row r="19" spans="1:19" ht="54" customHeight="1" x14ac:dyDescent="0.2">
      <c r="A19" s="139"/>
      <c r="B19" s="139"/>
      <c r="C19" s="65">
        <v>13</v>
      </c>
      <c r="D19" s="71" t="s">
        <v>92</v>
      </c>
      <c r="E19" s="67">
        <v>2580</v>
      </c>
      <c r="F19" s="39">
        <f t="shared" si="0"/>
        <v>84074.855038759692</v>
      </c>
      <c r="G19" s="68">
        <v>130084000</v>
      </c>
      <c r="H19" s="44">
        <v>8312296</v>
      </c>
      <c r="I19" s="43">
        <v>0</v>
      </c>
      <c r="J19" s="43">
        <v>9118910</v>
      </c>
      <c r="K19" s="69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69">
        <f>34686690-424580</f>
        <v>34262110</v>
      </c>
      <c r="Q19" s="43">
        <f t="shared" si="2"/>
        <v>216913126</v>
      </c>
      <c r="R19" s="59">
        <v>33624000</v>
      </c>
      <c r="S19" s="59">
        <v>1380770</v>
      </c>
    </row>
    <row r="20" spans="1:19" ht="54" customHeight="1" x14ac:dyDescent="0.2">
      <c r="A20" s="139"/>
      <c r="B20" s="139"/>
      <c r="C20" s="70">
        <v>14</v>
      </c>
      <c r="D20" s="71" t="s">
        <v>93</v>
      </c>
      <c r="E20" s="67">
        <v>2031</v>
      </c>
      <c r="F20" s="39">
        <f t="shared" si="0"/>
        <v>106061.73116691285</v>
      </c>
      <c r="G20" s="68">
        <v>128736000</v>
      </c>
      <c r="H20" s="44">
        <v>6543516</v>
      </c>
      <c r="I20" s="43">
        <v>0</v>
      </c>
      <c r="J20" s="43">
        <v>8912650</v>
      </c>
      <c r="K20" s="69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69">
        <f>39068890-406430</f>
        <v>38662460</v>
      </c>
      <c r="Q20" s="43">
        <f t="shared" si="2"/>
        <v>215411376</v>
      </c>
      <c r="R20" s="59">
        <v>30265000</v>
      </c>
      <c r="S20" s="59">
        <v>1725970</v>
      </c>
    </row>
    <row r="21" spans="1:19" ht="54" customHeight="1" x14ac:dyDescent="0.2">
      <c r="A21" s="139"/>
      <c r="B21" s="139"/>
      <c r="C21" s="65">
        <v>15</v>
      </c>
      <c r="D21" s="71" t="s">
        <v>94</v>
      </c>
      <c r="E21" s="67">
        <v>1466</v>
      </c>
      <c r="F21" s="39">
        <f t="shared" si="0"/>
        <v>82647.017735334244</v>
      </c>
      <c r="G21" s="68">
        <v>73256000</v>
      </c>
      <c r="H21" s="44">
        <v>4723188</v>
      </c>
      <c r="I21" s="43">
        <v>0</v>
      </c>
      <c r="J21" s="43">
        <v>5620200</v>
      </c>
      <c r="K21" s="69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69">
        <f>17917920-373150</f>
        <v>17544770</v>
      </c>
      <c r="Q21" s="43">
        <f t="shared" si="2"/>
        <v>121160528</v>
      </c>
      <c r="R21" s="59">
        <v>18596000</v>
      </c>
      <c r="S21" s="59">
        <v>1035570</v>
      </c>
    </row>
    <row r="22" spans="1:19" ht="54" customHeight="1" x14ac:dyDescent="0.2">
      <c r="A22" s="139"/>
      <c r="B22" s="139"/>
      <c r="C22" s="70">
        <v>16</v>
      </c>
      <c r="D22" s="71" t="s">
        <v>95</v>
      </c>
      <c r="E22" s="67">
        <v>1857</v>
      </c>
      <c r="F22" s="39">
        <f t="shared" si="0"/>
        <v>79350.899299946148</v>
      </c>
      <c r="G22" s="68">
        <v>93750000</v>
      </c>
      <c r="H22" s="44">
        <v>5982920</v>
      </c>
      <c r="I22" s="43">
        <v>0</v>
      </c>
      <c r="J22" s="43">
        <v>8103900</v>
      </c>
      <c r="K22" s="69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69">
        <f>14333720-480050</f>
        <v>13853670</v>
      </c>
      <c r="Q22" s="43">
        <f t="shared" si="2"/>
        <v>147354620</v>
      </c>
      <c r="R22" s="59">
        <v>24250000</v>
      </c>
      <c r="S22" s="59">
        <v>1035570</v>
      </c>
    </row>
    <row r="23" spans="1:19" ht="66" customHeight="1" x14ac:dyDescent="0.2">
      <c r="A23" s="139"/>
      <c r="B23" s="139"/>
      <c r="C23" s="65">
        <v>17</v>
      </c>
      <c r="D23" s="71" t="s">
        <v>96</v>
      </c>
      <c r="E23" s="67">
        <v>970</v>
      </c>
      <c r="F23" s="39">
        <f t="shared" si="0"/>
        <v>99717.128865979379</v>
      </c>
      <c r="G23" s="68">
        <v>61297000</v>
      </c>
      <c r="H23" s="44">
        <v>3125165</v>
      </c>
      <c r="I23" s="43">
        <v>670000</v>
      </c>
      <c r="J23" s="43">
        <v>6946200</v>
      </c>
      <c r="K23" s="69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69">
        <f>10931030-269350</f>
        <v>10661680</v>
      </c>
      <c r="Q23" s="43">
        <f t="shared" si="2"/>
        <v>96725615</v>
      </c>
      <c r="R23" s="59">
        <v>12600000</v>
      </c>
      <c r="S23" s="59">
        <v>1035570</v>
      </c>
    </row>
    <row r="24" spans="1:19" ht="54" customHeight="1" x14ac:dyDescent="0.2">
      <c r="A24" s="139"/>
      <c r="B24" s="139"/>
      <c r="C24" s="70">
        <v>18</v>
      </c>
      <c r="D24" s="71" t="s">
        <v>97</v>
      </c>
      <c r="E24" s="67">
        <v>736</v>
      </c>
      <c r="F24" s="39">
        <f t="shared" si="0"/>
        <v>112697.94836956522</v>
      </c>
      <c r="G24" s="68">
        <v>56418000</v>
      </c>
      <c r="H24" s="44">
        <v>2371260</v>
      </c>
      <c r="I24" s="43">
        <v>0</v>
      </c>
      <c r="J24" s="43">
        <v>3982080</v>
      </c>
      <c r="K24" s="69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69">
        <f>8394690-164000</f>
        <v>8230690</v>
      </c>
      <c r="Q24" s="43">
        <f t="shared" si="2"/>
        <v>82945690</v>
      </c>
      <c r="R24" s="59">
        <v>10937000</v>
      </c>
      <c r="S24" s="59">
        <v>512660</v>
      </c>
    </row>
    <row r="25" spans="1:19" ht="54" customHeight="1" x14ac:dyDescent="0.2">
      <c r="A25" s="139"/>
      <c r="B25" s="139"/>
      <c r="C25" s="65">
        <v>19</v>
      </c>
      <c r="D25" s="71" t="s">
        <v>98</v>
      </c>
      <c r="E25" s="67">
        <v>662</v>
      </c>
      <c r="F25" s="39">
        <f t="shared" si="0"/>
        <v>88373.285498489422</v>
      </c>
      <c r="G25" s="68">
        <v>34590000</v>
      </c>
      <c r="H25" s="44">
        <v>2132845</v>
      </c>
      <c r="I25" s="43">
        <v>0</v>
      </c>
      <c r="J25" s="43">
        <v>3706680</v>
      </c>
      <c r="K25" s="69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69">
        <f>8503520-172060</f>
        <v>8331460</v>
      </c>
      <c r="Q25" s="43">
        <f t="shared" si="2"/>
        <v>58503115</v>
      </c>
      <c r="R25" s="59">
        <v>8380000</v>
      </c>
      <c r="S25" s="59">
        <v>1035570</v>
      </c>
    </row>
    <row r="26" spans="1:19" ht="61.15" customHeight="1" x14ac:dyDescent="0.2">
      <c r="A26" s="139"/>
      <c r="B26" s="139"/>
      <c r="C26" s="70">
        <v>20</v>
      </c>
      <c r="D26" s="71" t="s">
        <v>99</v>
      </c>
      <c r="E26" s="67">
        <v>707</v>
      </c>
      <c r="F26" s="39">
        <f t="shared" si="0"/>
        <v>116649.42998585574</v>
      </c>
      <c r="G26" s="68">
        <v>44358000</v>
      </c>
      <c r="H26" s="44">
        <v>2277827</v>
      </c>
      <c r="I26" s="43">
        <v>0</v>
      </c>
      <c r="J26" s="43">
        <v>7103280</v>
      </c>
      <c r="K26" s="69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69">
        <f>17587660-352970</f>
        <v>17234690</v>
      </c>
      <c r="Q26" s="43">
        <f t="shared" si="2"/>
        <v>82471147</v>
      </c>
      <c r="R26" s="59">
        <v>9240000</v>
      </c>
      <c r="S26" s="59">
        <v>1665590</v>
      </c>
    </row>
    <row r="27" spans="1:19" ht="64.900000000000006" customHeight="1" x14ac:dyDescent="0.2">
      <c r="A27" s="139"/>
      <c r="B27" s="139"/>
      <c r="C27" s="65">
        <v>21</v>
      </c>
      <c r="D27" s="71" t="s">
        <v>100</v>
      </c>
      <c r="E27" s="67">
        <v>719</v>
      </c>
      <c r="F27" s="39">
        <f t="shared" si="0"/>
        <v>170190.91655076496</v>
      </c>
      <c r="G27" s="68">
        <v>40088000</v>
      </c>
      <c r="H27" s="44">
        <v>2316489</v>
      </c>
      <c r="I27" s="43">
        <v>0</v>
      </c>
      <c r="J27" s="43">
        <v>16047120</v>
      </c>
      <c r="K27" s="69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69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ht="66" customHeight="1" x14ac:dyDescent="0.2">
      <c r="A28" s="139"/>
      <c r="B28" s="139"/>
      <c r="C28" s="70">
        <v>22</v>
      </c>
      <c r="D28" s="71" t="s">
        <v>101</v>
      </c>
      <c r="E28" s="67">
        <v>819</v>
      </c>
      <c r="F28" s="39">
        <f t="shared" si="0"/>
        <v>96545.971916971917</v>
      </c>
      <c r="G28" s="68">
        <v>44032000</v>
      </c>
      <c r="H28" s="44">
        <v>2638671</v>
      </c>
      <c r="I28" s="43">
        <v>0</v>
      </c>
      <c r="J28" s="43">
        <v>7205280</v>
      </c>
      <c r="K28" s="69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69">
        <f>13386620-352660</f>
        <v>13033960</v>
      </c>
      <c r="Q28" s="43">
        <f t="shared" si="2"/>
        <v>79071151</v>
      </c>
      <c r="R28" s="59">
        <v>10019000</v>
      </c>
      <c r="S28" s="59">
        <v>1380770</v>
      </c>
    </row>
    <row r="29" spans="1:19" ht="54" customHeight="1" x14ac:dyDescent="0.2">
      <c r="A29" s="139"/>
      <c r="B29" s="139"/>
      <c r="C29" s="65">
        <v>23</v>
      </c>
      <c r="D29" s="71" t="s">
        <v>102</v>
      </c>
      <c r="E29" s="67">
        <v>974</v>
      </c>
      <c r="F29" s="39">
        <f t="shared" si="0"/>
        <v>85608.61704312115</v>
      </c>
      <c r="G29" s="68">
        <v>49909000</v>
      </c>
      <c r="H29" s="44">
        <v>3138053</v>
      </c>
      <c r="I29" s="43">
        <v>0</v>
      </c>
      <c r="J29" s="43">
        <v>5634480</v>
      </c>
      <c r="K29" s="69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69">
        <f>10655250-332810</f>
        <v>10322440</v>
      </c>
      <c r="Q29" s="43">
        <f t="shared" si="2"/>
        <v>83382793</v>
      </c>
      <c r="R29" s="59">
        <v>12652000</v>
      </c>
      <c r="S29" s="59">
        <v>1208180</v>
      </c>
    </row>
    <row r="30" spans="1:19" ht="54" customHeight="1" x14ac:dyDescent="0.2">
      <c r="A30" s="139"/>
      <c r="B30" s="139"/>
      <c r="C30" s="70">
        <v>24</v>
      </c>
      <c r="D30" s="71" t="s">
        <v>103</v>
      </c>
      <c r="E30" s="67">
        <v>553</v>
      </c>
      <c r="F30" s="39">
        <f t="shared" si="0"/>
        <v>107137.02893309222</v>
      </c>
      <c r="G30" s="68">
        <v>28563000</v>
      </c>
      <c r="H30" s="44">
        <v>1781667</v>
      </c>
      <c r="I30" s="43">
        <v>0</v>
      </c>
      <c r="J30" s="43">
        <v>3395580</v>
      </c>
      <c r="K30" s="69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69">
        <f>14073270-131410</f>
        <v>13941860</v>
      </c>
      <c r="Q30" s="43">
        <f t="shared" si="2"/>
        <v>59246777</v>
      </c>
      <c r="R30" s="59">
        <v>7091000</v>
      </c>
      <c r="S30" s="59">
        <v>3446300</v>
      </c>
    </row>
    <row r="31" spans="1:19" ht="62.25" customHeight="1" x14ac:dyDescent="0.2">
      <c r="A31" s="139"/>
      <c r="B31" s="139"/>
      <c r="C31" s="65">
        <v>25</v>
      </c>
      <c r="D31" s="71" t="s">
        <v>104</v>
      </c>
      <c r="E31" s="67">
        <v>555</v>
      </c>
      <c r="F31" s="39">
        <f t="shared" si="0"/>
        <v>152931.83783783784</v>
      </c>
      <c r="G31" s="68">
        <v>53722000</v>
      </c>
      <c r="H31" s="44">
        <v>1788110</v>
      </c>
      <c r="I31" s="43">
        <v>0</v>
      </c>
      <c r="J31" s="43">
        <v>6254640</v>
      </c>
      <c r="K31" s="69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69">
        <f>9740550-191150</f>
        <v>9549400</v>
      </c>
      <c r="Q31" s="43">
        <f t="shared" si="2"/>
        <v>84877170</v>
      </c>
      <c r="R31" s="59">
        <v>9381000</v>
      </c>
      <c r="S31" s="59">
        <v>3226440</v>
      </c>
    </row>
    <row r="32" spans="1:19" ht="61.15" customHeight="1" x14ac:dyDescent="0.2">
      <c r="A32" s="139"/>
      <c r="B32" s="139"/>
      <c r="C32" s="70">
        <v>26</v>
      </c>
      <c r="D32" s="71" t="s">
        <v>105</v>
      </c>
      <c r="E32" s="67">
        <v>1483</v>
      </c>
      <c r="F32" s="39">
        <f t="shared" si="0"/>
        <v>87495.48819959542</v>
      </c>
      <c r="G32" s="68">
        <v>72571000</v>
      </c>
      <c r="H32" s="44">
        <v>4777959</v>
      </c>
      <c r="I32" s="43">
        <v>0</v>
      </c>
      <c r="J32" s="43">
        <v>10521300</v>
      </c>
      <c r="K32" s="69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69">
        <f>20184850-414030</f>
        <v>19770820</v>
      </c>
      <c r="Q32" s="43">
        <f t="shared" si="2"/>
        <v>129755809</v>
      </c>
      <c r="R32" s="59">
        <v>19286000</v>
      </c>
      <c r="S32" s="59">
        <v>1982750</v>
      </c>
    </row>
    <row r="33" spans="1:25" ht="66.599999999999994" customHeight="1" x14ac:dyDescent="0.2">
      <c r="A33" s="139"/>
      <c r="B33" s="139"/>
      <c r="C33" s="65">
        <v>27</v>
      </c>
      <c r="D33" s="71" t="s">
        <v>106</v>
      </c>
      <c r="E33" s="67">
        <v>1394</v>
      </c>
      <c r="F33" s="39">
        <f t="shared" si="0"/>
        <v>94765.937589670008</v>
      </c>
      <c r="G33" s="68">
        <v>69799000</v>
      </c>
      <c r="H33" s="44">
        <v>4491217</v>
      </c>
      <c r="I33" s="43">
        <v>0</v>
      </c>
      <c r="J33" s="43">
        <v>6819720</v>
      </c>
      <c r="K33" s="69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69">
        <f>30717240-217210</f>
        <v>30500030</v>
      </c>
      <c r="Q33" s="43">
        <f t="shared" si="2"/>
        <v>132103717</v>
      </c>
      <c r="R33" s="59">
        <v>17656000</v>
      </c>
      <c r="S33" s="59">
        <v>2150470</v>
      </c>
    </row>
    <row r="34" spans="1:25" ht="54" customHeight="1" x14ac:dyDescent="0.2">
      <c r="A34" s="139"/>
      <c r="B34" s="139"/>
      <c r="C34" s="70">
        <v>28</v>
      </c>
      <c r="D34" s="71" t="s">
        <v>107</v>
      </c>
      <c r="E34" s="67">
        <v>950</v>
      </c>
      <c r="F34" s="39">
        <f t="shared" si="0"/>
        <v>85815.009473684215</v>
      </c>
      <c r="G34" s="68">
        <v>44415000</v>
      </c>
      <c r="H34" s="44">
        <v>3060729</v>
      </c>
      <c r="I34" s="43">
        <v>0</v>
      </c>
      <c r="J34" s="43">
        <v>3989220</v>
      </c>
      <c r="K34" s="69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69">
        <f>15318730-384470</f>
        <v>14934260</v>
      </c>
      <c r="Q34" s="43">
        <f t="shared" si="2"/>
        <v>81524259</v>
      </c>
      <c r="R34" s="59">
        <v>12072000</v>
      </c>
      <c r="S34" s="59">
        <v>2293150</v>
      </c>
    </row>
    <row r="35" spans="1:25" ht="61.5" customHeight="1" x14ac:dyDescent="0.2">
      <c r="A35" s="139"/>
      <c r="B35" s="139"/>
      <c r="C35" s="65">
        <v>29</v>
      </c>
      <c r="D35" s="71" t="s">
        <v>108</v>
      </c>
      <c r="E35" s="67">
        <v>849</v>
      </c>
      <c r="F35" s="39">
        <f t="shared" si="0"/>
        <v>125086.22497055359</v>
      </c>
      <c r="G35" s="68">
        <v>62975000</v>
      </c>
      <c r="H35" s="44">
        <v>2735325</v>
      </c>
      <c r="I35" s="43">
        <v>0</v>
      </c>
      <c r="J35" s="43">
        <v>6699360</v>
      </c>
      <c r="K35" s="69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69">
        <f>12424870-210620</f>
        <v>12214250</v>
      </c>
      <c r="Q35" s="43">
        <f t="shared" si="2"/>
        <v>106198205</v>
      </c>
      <c r="R35" s="59">
        <v>16872000</v>
      </c>
      <c r="S35" s="59">
        <v>3607370</v>
      </c>
    </row>
    <row r="36" spans="1:25" ht="64.5" customHeight="1" x14ac:dyDescent="0.2">
      <c r="A36" s="139"/>
      <c r="B36" s="139"/>
      <c r="C36" s="70">
        <v>30</v>
      </c>
      <c r="D36" s="71" t="s">
        <v>109</v>
      </c>
      <c r="E36" s="67">
        <v>1466</v>
      </c>
      <c r="F36" s="39">
        <f t="shared" si="0"/>
        <v>84201.335607094137</v>
      </c>
      <c r="G36" s="68">
        <v>75578000</v>
      </c>
      <c r="H36" s="44">
        <v>4723188</v>
      </c>
      <c r="I36" s="43">
        <v>0</v>
      </c>
      <c r="J36" s="43">
        <v>6350520</v>
      </c>
      <c r="K36" s="69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69">
        <f>15307220-420120</f>
        <v>14887100</v>
      </c>
      <c r="Q36" s="43">
        <f t="shared" si="2"/>
        <v>123439158</v>
      </c>
      <c r="R36" s="59">
        <v>19100000</v>
      </c>
      <c r="S36" s="59">
        <v>2071150</v>
      </c>
    </row>
    <row r="37" spans="1:25" ht="60" customHeight="1" x14ac:dyDescent="0.2">
      <c r="A37" s="139"/>
      <c r="B37" s="139"/>
      <c r="C37" s="65">
        <v>31</v>
      </c>
      <c r="D37" s="71" t="s">
        <v>110</v>
      </c>
      <c r="E37" s="67">
        <v>1514</v>
      </c>
      <c r="F37" s="39">
        <f t="shared" si="0"/>
        <v>91726.529062087182</v>
      </c>
      <c r="G37" s="68">
        <v>76617000</v>
      </c>
      <c r="H37" s="44">
        <v>4877835</v>
      </c>
      <c r="I37" s="43">
        <v>0</v>
      </c>
      <c r="J37" s="43">
        <v>7842780</v>
      </c>
      <c r="K37" s="69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69">
        <f>27936360-492000</f>
        <v>27444360</v>
      </c>
      <c r="Q37" s="43">
        <f t="shared" si="2"/>
        <v>138873965</v>
      </c>
      <c r="R37" s="59">
        <v>19746000</v>
      </c>
      <c r="S37" s="59">
        <v>1725970</v>
      </c>
    </row>
    <row r="38" spans="1:25" ht="54" customHeight="1" x14ac:dyDescent="0.2">
      <c r="A38" s="139"/>
      <c r="B38" s="139"/>
      <c r="C38" s="70">
        <v>32</v>
      </c>
      <c r="D38" s="71" t="s">
        <v>111</v>
      </c>
      <c r="E38" s="67">
        <v>2022</v>
      </c>
      <c r="F38" s="39">
        <f t="shared" si="0"/>
        <v>105139.88031651831</v>
      </c>
      <c r="G38" s="68">
        <f>102787000+10650000+20020000</f>
        <v>133457000</v>
      </c>
      <c r="H38" s="44">
        <f>6514520+2858</f>
        <v>6517378</v>
      </c>
      <c r="I38" s="43">
        <v>0</v>
      </c>
      <c r="J38" s="43">
        <v>7002300</v>
      </c>
      <c r="K38" s="69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69">
        <f>57995480-485010-276480+1000-20000000</f>
        <v>37234990</v>
      </c>
      <c r="Q38" s="43">
        <f t="shared" si="2"/>
        <v>212592838</v>
      </c>
      <c r="R38" s="59">
        <v>26626000</v>
      </c>
      <c r="S38" s="59">
        <v>1380770</v>
      </c>
    </row>
    <row r="39" spans="1:25" ht="63" customHeight="1" x14ac:dyDescent="0.2">
      <c r="A39" s="143"/>
      <c r="B39" s="143"/>
      <c r="C39" s="65">
        <v>33</v>
      </c>
      <c r="D39" s="72" t="s">
        <v>112</v>
      </c>
      <c r="E39" s="73">
        <v>1188</v>
      </c>
      <c r="F39" s="74">
        <f t="shared" si="0"/>
        <v>146203.89057239058</v>
      </c>
      <c r="G39" s="75">
        <f>73057000+19142000</f>
        <v>92199000</v>
      </c>
      <c r="H39" s="76">
        <v>3827522</v>
      </c>
      <c r="I39" s="77">
        <v>0</v>
      </c>
      <c r="J39" s="77">
        <v>19135200</v>
      </c>
      <c r="K39" s="69">
        <f t="shared" si="1"/>
        <v>16116320</v>
      </c>
      <c r="L39" s="77">
        <v>374400</v>
      </c>
      <c r="M39" s="77">
        <v>0</v>
      </c>
      <c r="N39" s="77">
        <v>0</v>
      </c>
      <c r="O39" s="77">
        <v>0</v>
      </c>
      <c r="P39" s="78">
        <f>42624260-586480</f>
        <v>42037780</v>
      </c>
      <c r="Q39" s="43">
        <f t="shared" si="2"/>
        <v>173690222</v>
      </c>
      <c r="R39" s="59">
        <v>15091000</v>
      </c>
      <c r="S39" s="59">
        <v>1025320</v>
      </c>
    </row>
    <row r="40" spans="1:25" s="83" customFormat="1" ht="13.9" customHeight="1" x14ac:dyDescent="0.2">
      <c r="A40" s="144" t="s">
        <v>58</v>
      </c>
      <c r="B40" s="144"/>
      <c r="C40" s="144"/>
      <c r="D40" s="144"/>
      <c r="E40" s="79">
        <f>SUM(E7:E39)</f>
        <v>39361</v>
      </c>
      <c r="F40" s="80"/>
      <c r="G40" s="80">
        <f t="shared" ref="G40:S40" si="3">SUM(G7:G39)</f>
        <v>2350100000</v>
      </c>
      <c r="H40" s="80">
        <f t="shared" si="3"/>
        <v>127208000</v>
      </c>
      <c r="I40" s="80">
        <f t="shared" si="3"/>
        <v>670000</v>
      </c>
      <c r="J40" s="80">
        <f>SUM(J7:J39)</f>
        <v>259995040</v>
      </c>
      <c r="K40" s="80">
        <f t="shared" si="3"/>
        <v>702279060</v>
      </c>
      <c r="L40" s="80">
        <f>SUM(L7:L39)</f>
        <v>16448080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635679040</v>
      </c>
      <c r="Q40" s="81">
        <f t="shared" si="3"/>
        <v>4092379220</v>
      </c>
      <c r="R40" s="81">
        <f t="shared" si="3"/>
        <v>597445000</v>
      </c>
      <c r="S40" s="81">
        <f t="shared" si="3"/>
        <v>104834060</v>
      </c>
      <c r="T40" s="81">
        <f>SUM(T7:T39)</f>
        <v>0</v>
      </c>
      <c r="U40" s="82"/>
      <c r="V40" s="82"/>
      <c r="W40" s="82"/>
      <c r="X40" s="82"/>
      <c r="Y40" s="82"/>
    </row>
    <row r="41" spans="1:25" ht="13.9" customHeight="1" x14ac:dyDescent="0.2"/>
    <row r="43" spans="1:25" x14ac:dyDescent="0.2">
      <c r="Q43" s="59"/>
    </row>
    <row r="47" spans="1:25" x14ac:dyDescent="0.2">
      <c r="H47" s="59"/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A4" zoomScaleNormal="100" zoomScaleSheetLayoutView="100" workbookViewId="0">
      <selection activeCell="L9" sqref="L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02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0" ht="15.75" x14ac:dyDescent="0.25">
      <c r="A6" s="102" t="s">
        <v>133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ht="16.5" thickBot="1" x14ac:dyDescent="0.3">
      <c r="A7" s="5"/>
      <c r="P7" s="145" t="s">
        <v>113</v>
      </c>
      <c r="Q7" s="145"/>
    </row>
    <row r="8" spans="1:20" ht="31.5" customHeight="1" thickBot="1" x14ac:dyDescent="0.3">
      <c r="A8" s="84" t="s">
        <v>3</v>
      </c>
      <c r="B8" s="151" t="s">
        <v>4</v>
      </c>
      <c r="C8" s="117" t="s">
        <v>5</v>
      </c>
      <c r="D8" s="114"/>
      <c r="E8" s="117" t="s">
        <v>6</v>
      </c>
      <c r="F8" s="153" t="s">
        <v>7</v>
      </c>
      <c r="G8" s="119" t="s">
        <v>8</v>
      </c>
      <c r="H8" s="119"/>
      <c r="I8" s="120"/>
      <c r="J8" s="155" t="s">
        <v>9</v>
      </c>
      <c r="K8" s="119"/>
      <c r="L8" s="119"/>
      <c r="M8" s="119"/>
      <c r="N8" s="119"/>
      <c r="O8" s="119"/>
      <c r="P8" s="120"/>
      <c r="Q8" s="146" t="s">
        <v>10</v>
      </c>
    </row>
    <row r="9" spans="1:20" ht="158.25" customHeight="1" thickBot="1" x14ac:dyDescent="0.3">
      <c r="A9" s="85" t="s">
        <v>11</v>
      </c>
      <c r="B9" s="152"/>
      <c r="C9" s="118"/>
      <c r="D9" s="116"/>
      <c r="E9" s="118"/>
      <c r="F9" s="154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47"/>
    </row>
    <row r="10" spans="1:20" ht="54" customHeight="1" x14ac:dyDescent="0.25">
      <c r="A10" s="110" t="s">
        <v>24</v>
      </c>
      <c r="B10" s="148" t="s">
        <v>114</v>
      </c>
      <c r="C10" s="86">
        <v>1</v>
      </c>
      <c r="D10" s="87" t="s">
        <v>115</v>
      </c>
      <c r="E10" s="88">
        <v>1050</v>
      </c>
      <c r="F10" s="18">
        <f>Q10/E10</f>
        <v>29629.714285714286</v>
      </c>
      <c r="G10" s="38">
        <v>25387137.75</v>
      </c>
      <c r="H10" s="23">
        <v>0</v>
      </c>
      <c r="I10" s="23">
        <v>0</v>
      </c>
      <c r="J10" s="18">
        <v>656880</v>
      </c>
      <c r="K10" s="38">
        <v>4606062.25</v>
      </c>
      <c r="L10" s="18">
        <v>61360</v>
      </c>
      <c r="M10" s="18">
        <v>0</v>
      </c>
      <c r="N10" s="18">
        <v>0</v>
      </c>
      <c r="O10" s="18">
        <v>0</v>
      </c>
      <c r="P10" s="38">
        <v>399760</v>
      </c>
      <c r="Q10" s="18">
        <f>SUM(G10:P10)</f>
        <v>31111200</v>
      </c>
      <c r="R10" s="2"/>
      <c r="S10" s="2"/>
      <c r="T10" s="89"/>
    </row>
    <row r="11" spans="1:20" ht="54" customHeight="1" x14ac:dyDescent="0.25">
      <c r="A11" s="110"/>
      <c r="B11" s="149"/>
      <c r="C11" s="86">
        <v>2</v>
      </c>
      <c r="D11" s="87" t="s">
        <v>116</v>
      </c>
      <c r="E11" s="90">
        <v>1110</v>
      </c>
      <c r="F11" s="28">
        <f t="shared" ref="F11:F15" si="0">Q11/E11</f>
        <v>41121.738738738735</v>
      </c>
      <c r="G11" s="41">
        <v>23678001.619999997</v>
      </c>
      <c r="H11" s="91">
        <v>0</v>
      </c>
      <c r="I11" s="91">
        <v>0</v>
      </c>
      <c r="J11" s="28">
        <v>1506540</v>
      </c>
      <c r="K11" s="41">
        <v>9923038.3800000008</v>
      </c>
      <c r="L11" s="28">
        <v>95680</v>
      </c>
      <c r="M11" s="28">
        <v>0</v>
      </c>
      <c r="N11" s="28">
        <v>0</v>
      </c>
      <c r="O11" s="28">
        <v>0</v>
      </c>
      <c r="P11" s="41">
        <v>10441870</v>
      </c>
      <c r="Q11" s="28">
        <f t="shared" ref="Q11:Q15" si="1">SUM(G11:P11)</f>
        <v>45645130</v>
      </c>
      <c r="R11" s="2"/>
      <c r="S11" s="2"/>
      <c r="T11" s="89"/>
    </row>
    <row r="12" spans="1:20" ht="54" customHeight="1" x14ac:dyDescent="0.25">
      <c r="A12" s="110"/>
      <c r="B12" s="149"/>
      <c r="C12" s="86">
        <v>3</v>
      </c>
      <c r="D12" s="87" t="s">
        <v>117</v>
      </c>
      <c r="E12" s="90">
        <v>1203</v>
      </c>
      <c r="F12" s="28">
        <f>Q12/E12</f>
        <v>32578.387364921029</v>
      </c>
      <c r="G12" s="41">
        <v>29816956.18</v>
      </c>
      <c r="H12" s="91">
        <v>0</v>
      </c>
      <c r="I12" s="91">
        <v>0</v>
      </c>
      <c r="J12" s="28">
        <v>1198200</v>
      </c>
      <c r="K12" s="41">
        <v>4864413.82</v>
      </c>
      <c r="L12" s="28">
        <v>83200</v>
      </c>
      <c r="M12" s="28">
        <v>0</v>
      </c>
      <c r="N12" s="28">
        <v>0</v>
      </c>
      <c r="O12" s="28">
        <v>0</v>
      </c>
      <c r="P12" s="41">
        <v>3229030</v>
      </c>
      <c r="Q12" s="28">
        <f>SUM(G12:P12)</f>
        <v>39191800</v>
      </c>
      <c r="R12" s="2"/>
      <c r="S12" s="2"/>
      <c r="T12" s="89"/>
    </row>
    <row r="13" spans="1:20" ht="45.75" customHeight="1" x14ac:dyDescent="0.25">
      <c r="A13" s="110"/>
      <c r="B13" s="149"/>
      <c r="C13" s="86">
        <v>4</v>
      </c>
      <c r="D13" s="87" t="s">
        <v>118</v>
      </c>
      <c r="E13" s="90">
        <v>300</v>
      </c>
      <c r="F13" s="28">
        <f t="shared" si="0"/>
        <v>42858.533333333333</v>
      </c>
      <c r="G13" s="41">
        <v>8595246.75</v>
      </c>
      <c r="H13" s="91">
        <v>0</v>
      </c>
      <c r="I13" s="91">
        <v>0</v>
      </c>
      <c r="J13" s="28">
        <v>1003680</v>
      </c>
      <c r="K13" s="41">
        <v>1324253.25</v>
      </c>
      <c r="L13" s="28">
        <v>58240</v>
      </c>
      <c r="M13" s="28">
        <v>0</v>
      </c>
      <c r="N13" s="28">
        <v>0</v>
      </c>
      <c r="O13" s="28">
        <v>0</v>
      </c>
      <c r="P13" s="41">
        <v>1876140</v>
      </c>
      <c r="Q13" s="28">
        <f t="shared" si="1"/>
        <v>12857560</v>
      </c>
      <c r="R13" s="2"/>
      <c r="S13" s="2"/>
      <c r="T13" s="89"/>
    </row>
    <row r="14" spans="1:20" ht="48" customHeight="1" x14ac:dyDescent="0.25">
      <c r="A14" s="110"/>
      <c r="B14" s="149"/>
      <c r="C14" s="86">
        <v>5</v>
      </c>
      <c r="D14" s="71" t="s">
        <v>119</v>
      </c>
      <c r="E14" s="90">
        <v>1050</v>
      </c>
      <c r="F14" s="28">
        <f t="shared" si="0"/>
        <v>33050.847619047621</v>
      </c>
      <c r="G14" s="41">
        <v>18005246.25</v>
      </c>
      <c r="H14" s="91">
        <v>0</v>
      </c>
      <c r="I14" s="91">
        <v>0</v>
      </c>
      <c r="J14" s="28">
        <v>943500</v>
      </c>
      <c r="K14" s="92">
        <v>4323453.75</v>
      </c>
      <c r="L14" s="28">
        <v>120640</v>
      </c>
      <c r="M14" s="28">
        <v>0</v>
      </c>
      <c r="N14" s="28">
        <v>0</v>
      </c>
      <c r="O14" s="28">
        <v>0</v>
      </c>
      <c r="P14" s="41">
        <v>11310550</v>
      </c>
      <c r="Q14" s="28">
        <f t="shared" si="1"/>
        <v>34703390</v>
      </c>
      <c r="R14" s="2"/>
      <c r="S14" s="2"/>
      <c r="T14" s="89"/>
    </row>
    <row r="15" spans="1:20" ht="51.75" customHeight="1" x14ac:dyDescent="0.25">
      <c r="A15" s="110"/>
      <c r="B15" s="109"/>
      <c r="C15" s="86">
        <v>6</v>
      </c>
      <c r="D15" s="87" t="s">
        <v>120</v>
      </c>
      <c r="E15" s="90">
        <v>1309</v>
      </c>
      <c r="F15" s="28">
        <f t="shared" si="0"/>
        <v>37899.595110771581</v>
      </c>
      <c r="G15" s="41">
        <v>31426510.939999998</v>
      </c>
      <c r="H15" s="91">
        <v>0</v>
      </c>
      <c r="I15" s="91">
        <v>0</v>
      </c>
      <c r="J15" s="28">
        <v>4904160</v>
      </c>
      <c r="K15" s="41">
        <v>9635019.0600000005</v>
      </c>
      <c r="L15" s="28">
        <v>112320</v>
      </c>
      <c r="M15" s="28">
        <v>0</v>
      </c>
      <c r="N15" s="28">
        <v>0</v>
      </c>
      <c r="O15" s="28">
        <v>0</v>
      </c>
      <c r="P15" s="41">
        <v>3532560</v>
      </c>
      <c r="Q15" s="28">
        <f t="shared" si="1"/>
        <v>49610570</v>
      </c>
      <c r="R15" s="2"/>
      <c r="S15" s="2"/>
      <c r="T15" s="89"/>
    </row>
    <row r="16" spans="1:20" s="37" customFormat="1" ht="26.25" customHeight="1" x14ac:dyDescent="0.2">
      <c r="A16" s="150" t="s">
        <v>58</v>
      </c>
      <c r="B16" s="150"/>
      <c r="C16" s="150"/>
      <c r="D16" s="150"/>
      <c r="E16" s="93">
        <f>SUM(E10:E15)</f>
        <v>6022</v>
      </c>
      <c r="F16" s="94"/>
      <c r="G16" s="51">
        <f t="shared" ref="G16:P16" si="2">SUM(G10:G15)</f>
        <v>136909099.49000001</v>
      </c>
      <c r="H16" s="51">
        <f t="shared" si="2"/>
        <v>0</v>
      </c>
      <c r="I16" s="51">
        <f t="shared" si="2"/>
        <v>0</v>
      </c>
      <c r="J16" s="51">
        <f t="shared" si="2"/>
        <v>10212960</v>
      </c>
      <c r="K16" s="51">
        <f t="shared" si="2"/>
        <v>34676240.510000005</v>
      </c>
      <c r="L16" s="51">
        <f t="shared" si="2"/>
        <v>531440</v>
      </c>
      <c r="M16" s="51">
        <f t="shared" si="2"/>
        <v>0</v>
      </c>
      <c r="N16" s="51">
        <f t="shared" si="2"/>
        <v>0</v>
      </c>
      <c r="O16" s="51">
        <f t="shared" si="2"/>
        <v>0</v>
      </c>
      <c r="P16" s="51">
        <f t="shared" si="2"/>
        <v>30789910</v>
      </c>
      <c r="Q16" s="51">
        <f>SUM(Q10:Q15)</f>
        <v>213119650</v>
      </c>
      <c r="R16" s="52"/>
      <c r="S16" s="52"/>
      <c r="T16" s="52"/>
    </row>
    <row r="18" spans="8:11" x14ac:dyDescent="0.25">
      <c r="H18" s="2"/>
      <c r="K18" s="2"/>
    </row>
    <row r="19" spans="8:11" x14ac:dyDescent="0.25">
      <c r="H19" s="2"/>
    </row>
    <row r="20" spans="8:11" x14ac:dyDescent="0.25">
      <c r="H20" s="2"/>
    </row>
    <row r="21" spans="8:11" x14ac:dyDescent="0.25">
      <c r="H21" s="2"/>
    </row>
    <row r="22" spans="8:11" x14ac:dyDescent="0.25">
      <c r="H22" s="2"/>
    </row>
    <row r="23" spans="8:11" x14ac:dyDescent="0.25">
      <c r="H23" s="2"/>
    </row>
    <row r="24" spans="8:11" x14ac:dyDescent="0.25">
      <c r="H24" s="2"/>
    </row>
    <row r="25" spans="8:11" x14ac:dyDescent="0.25">
      <c r="H25" s="2"/>
    </row>
    <row r="26" spans="8:11" x14ac:dyDescent="0.25">
      <c r="H26" s="2"/>
    </row>
    <row r="27" spans="8:11" x14ac:dyDescent="0.25">
      <c r="H27" s="2"/>
    </row>
    <row r="28" spans="8:11" x14ac:dyDescent="0.25">
      <c r="H28" s="2"/>
    </row>
    <row r="29" spans="8:11" x14ac:dyDescent="0.25">
      <c r="H29" s="2"/>
    </row>
    <row r="30" spans="8:11" x14ac:dyDescent="0.25">
      <c r="H30" s="2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1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1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02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1" ht="15.75" x14ac:dyDescent="0.25">
      <c r="A6" s="102" t="s">
        <v>133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1" ht="16.5" thickBot="1" x14ac:dyDescent="0.3">
      <c r="A7" s="5"/>
      <c r="P7" s="145" t="s">
        <v>121</v>
      </c>
      <c r="Q7" s="145"/>
    </row>
    <row r="8" spans="1:21" ht="31.5" customHeight="1" thickBot="1" x14ac:dyDescent="0.3">
      <c r="A8" s="84" t="s">
        <v>3</v>
      </c>
      <c r="B8" s="151" t="s">
        <v>4</v>
      </c>
      <c r="C8" s="117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55" t="s">
        <v>9</v>
      </c>
      <c r="K8" s="119"/>
      <c r="L8" s="119"/>
      <c r="M8" s="119"/>
      <c r="N8" s="119"/>
      <c r="O8" s="119"/>
      <c r="P8" s="120"/>
      <c r="Q8" s="146" t="s">
        <v>10</v>
      </c>
    </row>
    <row r="9" spans="1:21" ht="166.9" customHeight="1" thickBot="1" x14ac:dyDescent="0.3">
      <c r="A9" s="85" t="s">
        <v>11</v>
      </c>
      <c r="B9" s="152"/>
      <c r="C9" s="118"/>
      <c r="D9" s="116"/>
      <c r="E9" s="118"/>
      <c r="F9" s="112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47"/>
    </row>
    <row r="10" spans="1:21" ht="80.45" customHeight="1" x14ac:dyDescent="0.25">
      <c r="A10" s="95">
        <v>1</v>
      </c>
      <c r="B10" s="96" t="s">
        <v>122</v>
      </c>
      <c r="C10" s="156" t="s">
        <v>123</v>
      </c>
      <c r="D10" s="157"/>
      <c r="E10" s="97" t="s">
        <v>124</v>
      </c>
      <c r="F10" s="97" t="s">
        <v>124</v>
      </c>
      <c r="G10" s="98">
        <v>35388304.880000003</v>
      </c>
      <c r="H10" s="91">
        <v>0</v>
      </c>
      <c r="I10" s="91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50" t="s">
        <v>58</v>
      </c>
      <c r="B11" s="150"/>
      <c r="C11" s="150"/>
      <c r="D11" s="150"/>
      <c r="E11" s="94"/>
      <c r="F11" s="94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02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0" ht="15.75" x14ac:dyDescent="0.25">
      <c r="A6" s="102" t="s">
        <v>133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ht="16.5" thickBot="1" x14ac:dyDescent="0.3">
      <c r="A7" s="5"/>
      <c r="P7" s="145" t="s">
        <v>125</v>
      </c>
      <c r="Q7" s="145"/>
    </row>
    <row r="8" spans="1:20" ht="31.5" customHeight="1" thickBot="1" x14ac:dyDescent="0.3">
      <c r="A8" s="84" t="s">
        <v>3</v>
      </c>
      <c r="B8" s="151" t="s">
        <v>4</v>
      </c>
      <c r="C8" s="117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55" t="s">
        <v>9</v>
      </c>
      <c r="K8" s="119"/>
      <c r="L8" s="119"/>
      <c r="M8" s="119"/>
      <c r="N8" s="119"/>
      <c r="O8" s="119"/>
      <c r="P8" s="120"/>
      <c r="Q8" s="146" t="s">
        <v>10</v>
      </c>
    </row>
    <row r="9" spans="1:20" ht="158.25" customHeight="1" thickBot="1" x14ac:dyDescent="0.3">
      <c r="A9" s="85" t="s">
        <v>11</v>
      </c>
      <c r="B9" s="152"/>
      <c r="C9" s="118"/>
      <c r="D9" s="116"/>
      <c r="E9" s="118"/>
      <c r="F9" s="112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47"/>
    </row>
    <row r="10" spans="1:20" ht="142.5" customHeight="1" x14ac:dyDescent="0.25">
      <c r="A10" s="95">
        <v>1</v>
      </c>
      <c r="B10" s="96" t="s">
        <v>126</v>
      </c>
      <c r="C10" s="156" t="s">
        <v>127</v>
      </c>
      <c r="D10" s="157"/>
      <c r="E10" s="87"/>
      <c r="F10" s="87"/>
      <c r="G10" s="91">
        <v>18015060</v>
      </c>
      <c r="H10" s="91">
        <v>0</v>
      </c>
      <c r="I10" s="91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50" t="s">
        <v>58</v>
      </c>
      <c r="B11" s="150"/>
      <c r="C11" s="150"/>
      <c r="D11" s="150"/>
      <c r="E11" s="94"/>
      <c r="F11" s="94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A6" sqref="A6:Q6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ht="18.75" x14ac:dyDescent="0.3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0" ht="18.75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02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20" ht="15.75" x14ac:dyDescent="0.25">
      <c r="A6" s="102" t="s">
        <v>134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ht="16.5" thickBot="1" x14ac:dyDescent="0.3">
      <c r="A7" s="5"/>
      <c r="P7" s="145" t="s">
        <v>128</v>
      </c>
      <c r="Q7" s="145"/>
    </row>
    <row r="8" spans="1:20" ht="31.5" customHeight="1" thickBot="1" x14ac:dyDescent="0.3">
      <c r="A8" s="84" t="s">
        <v>3</v>
      </c>
      <c r="B8" s="151" t="s">
        <v>4</v>
      </c>
      <c r="C8" s="117" t="s">
        <v>5</v>
      </c>
      <c r="D8" s="114"/>
      <c r="E8" s="117" t="s">
        <v>6</v>
      </c>
      <c r="F8" s="111" t="s">
        <v>7</v>
      </c>
      <c r="G8" s="119" t="s">
        <v>8</v>
      </c>
      <c r="H8" s="119"/>
      <c r="I8" s="120"/>
      <c r="J8" s="155" t="s">
        <v>9</v>
      </c>
      <c r="K8" s="119"/>
      <c r="L8" s="119"/>
      <c r="M8" s="119"/>
      <c r="N8" s="119"/>
      <c r="O8" s="119"/>
      <c r="P8" s="120"/>
      <c r="Q8" s="146" t="s">
        <v>10</v>
      </c>
    </row>
    <row r="9" spans="1:20" ht="158.25" customHeight="1" thickBot="1" x14ac:dyDescent="0.3">
      <c r="A9" s="85" t="s">
        <v>11</v>
      </c>
      <c r="B9" s="152"/>
      <c r="C9" s="118"/>
      <c r="D9" s="116"/>
      <c r="E9" s="118"/>
      <c r="F9" s="112"/>
      <c r="G9" s="11" t="s">
        <v>12</v>
      </c>
      <c r="H9" s="11" t="s">
        <v>13</v>
      </c>
      <c r="I9" s="11" t="s">
        <v>14</v>
      </c>
      <c r="J9" s="11" t="s">
        <v>15</v>
      </c>
      <c r="K9" s="11" t="s">
        <v>16</v>
      </c>
      <c r="L9" s="11" t="s">
        <v>17</v>
      </c>
      <c r="M9" s="11" t="s">
        <v>18</v>
      </c>
      <c r="N9" s="11" t="s">
        <v>19</v>
      </c>
      <c r="O9" s="11" t="s">
        <v>20</v>
      </c>
      <c r="P9" s="11" t="s">
        <v>21</v>
      </c>
      <c r="Q9" s="147"/>
    </row>
    <row r="10" spans="1:20" ht="142.5" customHeight="1" x14ac:dyDescent="0.25">
      <c r="A10" s="95">
        <v>1</v>
      </c>
      <c r="B10" s="96" t="s">
        <v>126</v>
      </c>
      <c r="C10" s="156" t="s">
        <v>129</v>
      </c>
      <c r="D10" s="157"/>
      <c r="E10" s="97" t="s">
        <v>130</v>
      </c>
      <c r="F10" s="24">
        <f>Q10/E10</f>
        <v>17017.466666666667</v>
      </c>
      <c r="G10" s="91">
        <v>13930749</v>
      </c>
      <c r="H10" s="91">
        <v>0</v>
      </c>
      <c r="I10" s="91">
        <v>0</v>
      </c>
      <c r="J10" s="28">
        <v>4621620</v>
      </c>
      <c r="K10" s="28">
        <v>3451921</v>
      </c>
      <c r="L10" s="28">
        <v>62400</v>
      </c>
      <c r="M10" s="28">
        <v>0</v>
      </c>
      <c r="N10" s="28">
        <v>0</v>
      </c>
      <c r="O10" s="28">
        <v>0</v>
      </c>
      <c r="P10" s="41">
        <v>2183200</v>
      </c>
      <c r="Q10" s="28">
        <f>SUM(G10:P10)</f>
        <v>24249890</v>
      </c>
      <c r="S10" s="2"/>
      <c r="T10" s="2"/>
    </row>
    <row r="11" spans="1:20" s="37" customFormat="1" ht="26.25" customHeight="1" x14ac:dyDescent="0.2">
      <c r="A11" s="150" t="s">
        <v>58</v>
      </c>
      <c r="B11" s="150"/>
      <c r="C11" s="150"/>
      <c r="D11" s="150"/>
      <c r="E11" s="94"/>
      <c r="F11" s="94"/>
      <c r="G11" s="51">
        <f t="shared" ref="G11:P11" si="0">SUM(G10:G10)</f>
        <v>13930749</v>
      </c>
      <c r="H11" s="51">
        <f t="shared" si="0"/>
        <v>0</v>
      </c>
      <c r="I11" s="51">
        <f t="shared" si="0"/>
        <v>0</v>
      </c>
      <c r="J11" s="51">
        <f t="shared" si="0"/>
        <v>4621620</v>
      </c>
      <c r="K11" s="51">
        <f t="shared" si="0"/>
        <v>3451921</v>
      </c>
      <c r="L11" s="51">
        <f t="shared" si="0"/>
        <v>62400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2183200</v>
      </c>
      <c r="Q11" s="51">
        <f>SUM(Q10:Q10)</f>
        <v>24249890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view="pageBreakPreview" topLeftCell="A2" zoomScaleNormal="70" zoomScaleSheetLayoutView="100" workbookViewId="0">
      <pane xSplit="4" ySplit="5" topLeftCell="I7" activePane="bottomRight" state="frozen"/>
      <selection activeCell="A2" sqref="A2"/>
      <selection pane="topRight" activeCell="E2" sqref="E2"/>
      <selection pane="bottomLeft" activeCell="A7" sqref="A7"/>
      <selection pane="bottomRight" activeCell="N11" sqref="N11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11.5703125" style="58" customWidth="1"/>
    <col min="6" max="6" width="9.42578125" style="58" customWidth="1"/>
    <col min="7" max="7" width="10" style="58" customWidth="1"/>
    <col min="8" max="8" width="19.28515625" style="58" customWidth="1"/>
    <col min="9" max="9" width="20" style="58" customWidth="1"/>
    <col min="10" max="10" width="17" style="58" customWidth="1"/>
    <col min="11" max="11" width="15.85546875" style="58" customWidth="1"/>
    <col min="12" max="12" width="16.7109375" style="58" customWidth="1"/>
    <col min="13" max="13" width="14.5703125" style="58" customWidth="1"/>
    <col min="14" max="14" width="12.5703125" style="58" customWidth="1"/>
    <col min="15" max="17" width="13.85546875" style="58" customWidth="1"/>
    <col min="18" max="18" width="14.7109375" style="58" customWidth="1"/>
    <col min="19" max="19" width="14.85546875" style="59" customWidth="1"/>
    <col min="20" max="20" width="15.7109375" style="59" customWidth="1"/>
    <col min="21" max="21" width="20.7109375" style="59" customWidth="1"/>
    <col min="22" max="22" width="13.5703125" style="59" customWidth="1"/>
    <col min="23" max="25" width="9.140625" style="59" customWidth="1"/>
    <col min="26" max="26" width="9.140625" style="59"/>
    <col min="27" max="16384" width="9.140625" style="58"/>
  </cols>
  <sheetData>
    <row r="1" spans="1:20" x14ac:dyDescent="0.2">
      <c r="A1" s="57"/>
      <c r="B1" s="57"/>
      <c r="C1" s="57"/>
      <c r="D1" s="57"/>
      <c r="E1" s="57"/>
      <c r="F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0" ht="14.25" x14ac:dyDescent="0.2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0" ht="14.25" x14ac:dyDescent="0.2">
      <c r="A3" s="124" t="s">
        <v>133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0" ht="12.75" thickBot="1" x14ac:dyDescent="0.25">
      <c r="A4" s="60"/>
      <c r="Q4" s="125" t="s">
        <v>77</v>
      </c>
      <c r="R4" s="125"/>
    </row>
    <row r="5" spans="1:20" ht="33.75" customHeight="1" thickBot="1" x14ac:dyDescent="0.25">
      <c r="A5" s="61" t="s">
        <v>3</v>
      </c>
      <c r="B5" s="126" t="s">
        <v>4</v>
      </c>
      <c r="C5" s="128" t="s">
        <v>5</v>
      </c>
      <c r="D5" s="129"/>
      <c r="E5" s="126" t="s">
        <v>131</v>
      </c>
      <c r="F5" s="126" t="s">
        <v>132</v>
      </c>
      <c r="G5" s="132" t="s">
        <v>7</v>
      </c>
      <c r="H5" s="134" t="s">
        <v>8</v>
      </c>
      <c r="I5" s="134"/>
      <c r="J5" s="135"/>
      <c r="K5" s="136" t="s">
        <v>9</v>
      </c>
      <c r="L5" s="134"/>
      <c r="M5" s="134"/>
      <c r="N5" s="134"/>
      <c r="O5" s="134"/>
      <c r="P5" s="134"/>
      <c r="Q5" s="135"/>
      <c r="R5" s="137" t="s">
        <v>10</v>
      </c>
    </row>
    <row r="6" spans="1:20" ht="109.5" customHeight="1" thickBot="1" x14ac:dyDescent="0.25">
      <c r="A6" s="62" t="s">
        <v>11</v>
      </c>
      <c r="B6" s="127"/>
      <c r="C6" s="130"/>
      <c r="D6" s="131"/>
      <c r="E6" s="127"/>
      <c r="F6" s="127"/>
      <c r="G6" s="133"/>
      <c r="H6" s="63" t="s">
        <v>12</v>
      </c>
      <c r="I6" s="63" t="s">
        <v>13</v>
      </c>
      <c r="J6" s="63" t="s">
        <v>14</v>
      </c>
      <c r="K6" s="63" t="s">
        <v>15</v>
      </c>
      <c r="L6" s="63" t="s">
        <v>16</v>
      </c>
      <c r="M6" s="63" t="s">
        <v>17</v>
      </c>
      <c r="N6" s="63" t="s">
        <v>18</v>
      </c>
      <c r="O6" s="63" t="s">
        <v>19</v>
      </c>
      <c r="P6" s="63" t="s">
        <v>20</v>
      </c>
      <c r="Q6" s="63" t="s">
        <v>21</v>
      </c>
      <c r="R6" s="138"/>
      <c r="S6" s="64"/>
      <c r="T6" s="64"/>
    </row>
    <row r="7" spans="1:20" ht="90.75" customHeight="1" x14ac:dyDescent="0.2">
      <c r="A7" s="139">
        <v>1</v>
      </c>
      <c r="B7" s="140" t="s">
        <v>114</v>
      </c>
      <c r="C7" s="65">
        <v>1</v>
      </c>
      <c r="D7" s="66" t="s">
        <v>79</v>
      </c>
      <c r="E7" s="43">
        <f>F7*72</f>
        <v>12816</v>
      </c>
      <c r="F7" s="67">
        <v>178</v>
      </c>
      <c r="G7" s="39">
        <f t="shared" ref="G7:G39" si="0">R7/F7</f>
        <v>30466.292134831459</v>
      </c>
      <c r="H7" s="68">
        <v>4165000</v>
      </c>
      <c r="I7" s="44">
        <v>54000</v>
      </c>
      <c r="J7" s="43">
        <v>0</v>
      </c>
      <c r="K7" s="43">
        <v>0</v>
      </c>
      <c r="L7" s="69">
        <v>1204000</v>
      </c>
      <c r="M7" s="43">
        <v>0</v>
      </c>
      <c r="N7" s="43">
        <v>0</v>
      </c>
      <c r="O7" s="43">
        <v>0</v>
      </c>
      <c r="P7" s="43">
        <v>0</v>
      </c>
      <c r="Q7" s="69">
        <v>0</v>
      </c>
      <c r="R7" s="43">
        <f>SUM(H7:Q7)</f>
        <v>5423000</v>
      </c>
    </row>
    <row r="8" spans="1:20" ht="81" customHeight="1" x14ac:dyDescent="0.2">
      <c r="A8" s="139"/>
      <c r="B8" s="141"/>
      <c r="C8" s="70">
        <v>2</v>
      </c>
      <c r="D8" s="66" t="s">
        <v>80</v>
      </c>
      <c r="E8" s="43">
        <f t="shared" ref="E8:E39" si="1">F8*72</f>
        <v>7776</v>
      </c>
      <c r="F8" s="67">
        <v>108</v>
      </c>
      <c r="G8" s="39">
        <f t="shared" si="0"/>
        <v>31574.074074074073</v>
      </c>
      <c r="H8" s="68">
        <v>2620000</v>
      </c>
      <c r="I8" s="44">
        <v>33000</v>
      </c>
      <c r="J8" s="43">
        <v>0</v>
      </c>
      <c r="K8" s="43">
        <v>0</v>
      </c>
      <c r="L8" s="69">
        <v>757000</v>
      </c>
      <c r="M8" s="43">
        <v>0</v>
      </c>
      <c r="N8" s="43">
        <v>0</v>
      </c>
      <c r="O8" s="43">
        <v>0</v>
      </c>
      <c r="P8" s="43">
        <v>0</v>
      </c>
      <c r="Q8" s="69">
        <v>0</v>
      </c>
      <c r="R8" s="43">
        <f>SUM(H8:Q8)</f>
        <v>3410000</v>
      </c>
    </row>
    <row r="9" spans="1:20" ht="70.5" customHeight="1" x14ac:dyDescent="0.2">
      <c r="A9" s="142">
        <v>2</v>
      </c>
      <c r="B9" s="142" t="s">
        <v>81</v>
      </c>
      <c r="C9" s="65">
        <v>3</v>
      </c>
      <c r="D9" s="71" t="s">
        <v>82</v>
      </c>
      <c r="E9" s="43">
        <f t="shared" si="1"/>
        <v>26712</v>
      </c>
      <c r="F9" s="67">
        <v>371</v>
      </c>
      <c r="G9" s="39">
        <f t="shared" si="0"/>
        <v>9459.0296495956882</v>
      </c>
      <c r="H9" s="68">
        <v>2338000</v>
      </c>
      <c r="I9" s="44">
        <v>113000</v>
      </c>
      <c r="J9" s="43">
        <v>0</v>
      </c>
      <c r="K9" s="43">
        <v>0</v>
      </c>
      <c r="L9" s="69">
        <v>676000</v>
      </c>
      <c r="M9" s="43">
        <v>0</v>
      </c>
      <c r="N9" s="43">
        <v>0</v>
      </c>
      <c r="O9" s="43">
        <v>0</v>
      </c>
      <c r="P9" s="43">
        <v>0</v>
      </c>
      <c r="Q9" s="69">
        <v>382300</v>
      </c>
      <c r="R9" s="43">
        <f>SUM(H9:Q9)</f>
        <v>3509300</v>
      </c>
    </row>
    <row r="10" spans="1:20" ht="54" customHeight="1" x14ac:dyDescent="0.2">
      <c r="A10" s="139"/>
      <c r="B10" s="139"/>
      <c r="C10" s="70">
        <v>4</v>
      </c>
      <c r="D10" s="71" t="s">
        <v>83</v>
      </c>
      <c r="E10" s="43">
        <f t="shared" si="1"/>
        <v>29160</v>
      </c>
      <c r="F10" s="67">
        <v>405</v>
      </c>
      <c r="G10" s="39">
        <f t="shared" si="0"/>
        <v>8924.5925925925931</v>
      </c>
      <c r="H10" s="68">
        <v>2546000</v>
      </c>
      <c r="I10" s="44">
        <v>124000</v>
      </c>
      <c r="J10" s="43">
        <v>0</v>
      </c>
      <c r="K10" s="43">
        <v>0</v>
      </c>
      <c r="L10" s="69">
        <v>735000</v>
      </c>
      <c r="M10" s="43">
        <v>0</v>
      </c>
      <c r="N10" s="43">
        <v>0</v>
      </c>
      <c r="O10" s="43">
        <v>0</v>
      </c>
      <c r="P10" s="43">
        <v>0</v>
      </c>
      <c r="Q10" s="69">
        <v>209460</v>
      </c>
      <c r="R10" s="43">
        <f>SUM(H10:Q10)</f>
        <v>3614460</v>
      </c>
    </row>
    <row r="11" spans="1:20" ht="54" customHeight="1" x14ac:dyDescent="0.2">
      <c r="A11" s="139"/>
      <c r="B11" s="139"/>
      <c r="C11" s="65">
        <v>5</v>
      </c>
      <c r="D11" s="71" t="s">
        <v>84</v>
      </c>
      <c r="E11" s="43">
        <f t="shared" si="1"/>
        <v>25416</v>
      </c>
      <c r="F11" s="67">
        <v>353</v>
      </c>
      <c r="G11" s="39">
        <f t="shared" si="0"/>
        <v>9763.2577903682723</v>
      </c>
      <c r="H11" s="68">
        <v>2218000</v>
      </c>
      <c r="I11" s="44">
        <v>108000</v>
      </c>
      <c r="J11" s="43">
        <v>0</v>
      </c>
      <c r="K11" s="43">
        <v>0</v>
      </c>
      <c r="L11" s="69">
        <v>641000</v>
      </c>
      <c r="M11" s="43">
        <v>0</v>
      </c>
      <c r="N11" s="43">
        <v>0</v>
      </c>
      <c r="O11" s="43">
        <v>0</v>
      </c>
      <c r="P11" s="43">
        <v>0</v>
      </c>
      <c r="Q11" s="69">
        <v>479430</v>
      </c>
      <c r="R11" s="43">
        <f t="shared" ref="R11:R39" si="2">SUM(H11:Q11)</f>
        <v>3446430</v>
      </c>
    </row>
    <row r="12" spans="1:20" ht="54" customHeight="1" x14ac:dyDescent="0.2">
      <c r="A12" s="139"/>
      <c r="B12" s="139"/>
      <c r="C12" s="70">
        <v>6</v>
      </c>
      <c r="D12" s="71" t="s">
        <v>85</v>
      </c>
      <c r="E12" s="43">
        <f t="shared" si="1"/>
        <v>29448</v>
      </c>
      <c r="F12" s="67">
        <v>409</v>
      </c>
      <c r="G12" s="39">
        <f t="shared" si="0"/>
        <v>9568.7775061124703</v>
      </c>
      <c r="H12" s="68">
        <v>2627000</v>
      </c>
      <c r="I12" s="44">
        <v>125000</v>
      </c>
      <c r="J12" s="43">
        <v>0</v>
      </c>
      <c r="K12" s="43">
        <v>0</v>
      </c>
      <c r="L12" s="69">
        <v>759000</v>
      </c>
      <c r="M12" s="43">
        <v>0</v>
      </c>
      <c r="N12" s="43">
        <v>0</v>
      </c>
      <c r="O12" s="43">
        <v>0</v>
      </c>
      <c r="P12" s="43">
        <v>0</v>
      </c>
      <c r="Q12" s="69">
        <v>402630</v>
      </c>
      <c r="R12" s="43">
        <f t="shared" si="2"/>
        <v>3913630</v>
      </c>
    </row>
    <row r="13" spans="1:20" ht="75" customHeight="1" x14ac:dyDescent="0.2">
      <c r="A13" s="139"/>
      <c r="B13" s="139"/>
      <c r="C13" s="65">
        <v>7</v>
      </c>
      <c r="D13" s="71" t="s">
        <v>86</v>
      </c>
      <c r="E13" s="43">
        <f t="shared" si="1"/>
        <v>22464</v>
      </c>
      <c r="F13" s="67">
        <v>312</v>
      </c>
      <c r="G13" s="39">
        <f t="shared" si="0"/>
        <v>9472.5320512820508</v>
      </c>
      <c r="H13" s="68">
        <v>1960000</v>
      </c>
      <c r="I13" s="44">
        <v>95000</v>
      </c>
      <c r="J13" s="43">
        <v>0</v>
      </c>
      <c r="K13" s="43">
        <v>0</v>
      </c>
      <c r="L13" s="69">
        <v>567000</v>
      </c>
      <c r="M13" s="43">
        <v>0</v>
      </c>
      <c r="N13" s="43">
        <v>0</v>
      </c>
      <c r="O13" s="43">
        <v>0</v>
      </c>
      <c r="P13" s="43">
        <v>0</v>
      </c>
      <c r="Q13" s="69">
        <v>333430</v>
      </c>
      <c r="R13" s="43">
        <f t="shared" si="2"/>
        <v>2955430</v>
      </c>
    </row>
    <row r="14" spans="1:20" ht="75" customHeight="1" x14ac:dyDescent="0.2">
      <c r="A14" s="139"/>
      <c r="B14" s="139"/>
      <c r="C14" s="70">
        <v>8</v>
      </c>
      <c r="D14" s="71" t="s">
        <v>87</v>
      </c>
      <c r="E14" s="43">
        <f t="shared" si="1"/>
        <v>29088</v>
      </c>
      <c r="F14" s="67">
        <v>404</v>
      </c>
      <c r="G14" s="39">
        <f t="shared" si="0"/>
        <v>9650.0990099009905</v>
      </c>
      <c r="H14" s="68">
        <v>2572000</v>
      </c>
      <c r="I14" s="44">
        <v>123000</v>
      </c>
      <c r="J14" s="43">
        <v>0</v>
      </c>
      <c r="K14" s="43">
        <v>0</v>
      </c>
      <c r="L14" s="69">
        <v>744000</v>
      </c>
      <c r="M14" s="43">
        <v>0</v>
      </c>
      <c r="N14" s="43">
        <v>0</v>
      </c>
      <c r="O14" s="43">
        <v>0</v>
      </c>
      <c r="P14" s="43">
        <v>0</v>
      </c>
      <c r="Q14" s="69">
        <v>459640</v>
      </c>
      <c r="R14" s="43">
        <f t="shared" si="2"/>
        <v>3898640</v>
      </c>
    </row>
    <row r="15" spans="1:20" ht="65.25" customHeight="1" x14ac:dyDescent="0.2">
      <c r="A15" s="139"/>
      <c r="B15" s="139"/>
      <c r="C15" s="65">
        <v>9</v>
      </c>
      <c r="D15" s="71" t="s">
        <v>88</v>
      </c>
      <c r="E15" s="43">
        <f t="shared" si="1"/>
        <v>24624</v>
      </c>
      <c r="F15" s="67">
        <v>342</v>
      </c>
      <c r="G15" s="39">
        <f t="shared" si="0"/>
        <v>9660.6432748538009</v>
      </c>
      <c r="H15" s="68">
        <v>2211000</v>
      </c>
      <c r="I15" s="44">
        <v>104000</v>
      </c>
      <c r="J15" s="43">
        <v>0</v>
      </c>
      <c r="K15" s="43">
        <v>0</v>
      </c>
      <c r="L15" s="69">
        <v>640000</v>
      </c>
      <c r="M15" s="43">
        <v>0</v>
      </c>
      <c r="N15" s="43">
        <v>0</v>
      </c>
      <c r="O15" s="43">
        <v>0</v>
      </c>
      <c r="P15" s="43">
        <v>0</v>
      </c>
      <c r="Q15" s="69">
        <v>348940</v>
      </c>
      <c r="R15" s="43">
        <f t="shared" si="2"/>
        <v>3303940</v>
      </c>
    </row>
    <row r="16" spans="1:20" ht="72.75" customHeight="1" x14ac:dyDescent="0.2">
      <c r="A16" s="139"/>
      <c r="B16" s="139"/>
      <c r="C16" s="70">
        <v>10</v>
      </c>
      <c r="D16" s="71" t="s">
        <v>89</v>
      </c>
      <c r="E16" s="43">
        <f t="shared" si="1"/>
        <v>55944</v>
      </c>
      <c r="F16" s="67">
        <v>777</v>
      </c>
      <c r="G16" s="39">
        <f t="shared" si="0"/>
        <v>9574.7619047619046</v>
      </c>
      <c r="H16" s="68">
        <v>4945000</v>
      </c>
      <c r="I16" s="44">
        <v>237000</v>
      </c>
      <c r="J16" s="43">
        <v>0</v>
      </c>
      <c r="K16" s="43">
        <v>0</v>
      </c>
      <c r="L16" s="69">
        <v>1430000</v>
      </c>
      <c r="M16" s="43">
        <v>0</v>
      </c>
      <c r="N16" s="43">
        <v>0</v>
      </c>
      <c r="O16" s="43">
        <v>0</v>
      </c>
      <c r="P16" s="43">
        <v>0</v>
      </c>
      <c r="Q16" s="69">
        <v>827590</v>
      </c>
      <c r="R16" s="43">
        <f t="shared" si="2"/>
        <v>7439590</v>
      </c>
    </row>
    <row r="17" spans="1:18" ht="71.25" customHeight="1" x14ac:dyDescent="0.2">
      <c r="A17" s="139"/>
      <c r="B17" s="139"/>
      <c r="C17" s="65">
        <v>11</v>
      </c>
      <c r="D17" s="71" t="s">
        <v>90</v>
      </c>
      <c r="E17" s="43">
        <f t="shared" si="1"/>
        <v>11520</v>
      </c>
      <c r="F17" s="67">
        <v>160</v>
      </c>
      <c r="G17" s="39">
        <f t="shared" si="0"/>
        <v>9831.5</v>
      </c>
      <c r="H17" s="68">
        <v>1044000</v>
      </c>
      <c r="I17" s="44">
        <v>49000</v>
      </c>
      <c r="J17" s="43">
        <v>0</v>
      </c>
      <c r="K17" s="43">
        <v>0</v>
      </c>
      <c r="L17" s="69">
        <v>302000</v>
      </c>
      <c r="M17" s="43">
        <v>0</v>
      </c>
      <c r="N17" s="43">
        <v>0</v>
      </c>
      <c r="O17" s="43">
        <v>0</v>
      </c>
      <c r="P17" s="43">
        <v>0</v>
      </c>
      <c r="Q17" s="69">
        <v>178040</v>
      </c>
      <c r="R17" s="43">
        <f t="shared" si="2"/>
        <v>1573040</v>
      </c>
    </row>
    <row r="18" spans="1:18" ht="54" customHeight="1" x14ac:dyDescent="0.2">
      <c r="A18" s="139"/>
      <c r="B18" s="139"/>
      <c r="C18" s="70">
        <v>12</v>
      </c>
      <c r="D18" s="71" t="s">
        <v>91</v>
      </c>
      <c r="E18" s="43">
        <f t="shared" si="1"/>
        <v>19800</v>
      </c>
      <c r="F18" s="67">
        <v>275</v>
      </c>
      <c r="G18" s="39">
        <f t="shared" si="0"/>
        <v>9694.8727272727265</v>
      </c>
      <c r="H18" s="68">
        <v>1797000</v>
      </c>
      <c r="I18" s="44">
        <v>84000</v>
      </c>
      <c r="J18" s="43">
        <v>0</v>
      </c>
      <c r="K18" s="43">
        <v>0</v>
      </c>
      <c r="L18" s="69">
        <v>519000</v>
      </c>
      <c r="M18" s="43">
        <v>0</v>
      </c>
      <c r="N18" s="43">
        <v>0</v>
      </c>
      <c r="O18" s="43">
        <v>0</v>
      </c>
      <c r="P18" s="43">
        <v>0</v>
      </c>
      <c r="Q18" s="69">
        <v>266090</v>
      </c>
      <c r="R18" s="43">
        <f t="shared" si="2"/>
        <v>2666090</v>
      </c>
    </row>
    <row r="19" spans="1:18" ht="54" customHeight="1" x14ac:dyDescent="0.2">
      <c r="A19" s="139"/>
      <c r="B19" s="139"/>
      <c r="C19" s="65">
        <v>13</v>
      </c>
      <c r="D19" s="71" t="s">
        <v>92</v>
      </c>
      <c r="E19" s="43">
        <f t="shared" si="1"/>
        <v>30024</v>
      </c>
      <c r="F19" s="67">
        <v>417</v>
      </c>
      <c r="G19" s="39">
        <f t="shared" si="0"/>
        <v>9536.1630695443637</v>
      </c>
      <c r="H19" s="68">
        <v>2657000</v>
      </c>
      <c r="I19" s="44">
        <v>127000</v>
      </c>
      <c r="J19" s="43">
        <v>0</v>
      </c>
      <c r="K19" s="43">
        <v>0</v>
      </c>
      <c r="L19" s="69">
        <v>768000</v>
      </c>
      <c r="M19" s="43">
        <v>0</v>
      </c>
      <c r="N19" s="43">
        <v>0</v>
      </c>
      <c r="O19" s="43">
        <v>0</v>
      </c>
      <c r="P19" s="43">
        <v>0</v>
      </c>
      <c r="Q19" s="69">
        <v>424580</v>
      </c>
      <c r="R19" s="43">
        <f t="shared" si="2"/>
        <v>3976580</v>
      </c>
    </row>
    <row r="20" spans="1:18" ht="54" customHeight="1" x14ac:dyDescent="0.2">
      <c r="A20" s="139"/>
      <c r="B20" s="139"/>
      <c r="C20" s="70">
        <v>14</v>
      </c>
      <c r="D20" s="71" t="s">
        <v>93</v>
      </c>
      <c r="E20" s="43">
        <f t="shared" si="1"/>
        <v>29808</v>
      </c>
      <c r="F20" s="67">
        <v>414</v>
      </c>
      <c r="G20" s="39">
        <f t="shared" si="0"/>
        <v>10911.666666666666</v>
      </c>
      <c r="H20" s="68">
        <v>3091000</v>
      </c>
      <c r="I20" s="44">
        <v>126000</v>
      </c>
      <c r="J20" s="43">
        <v>0</v>
      </c>
      <c r="K20" s="43">
        <v>0</v>
      </c>
      <c r="L20" s="69">
        <v>894000</v>
      </c>
      <c r="M20" s="43">
        <v>0</v>
      </c>
      <c r="N20" s="43">
        <v>0</v>
      </c>
      <c r="O20" s="43">
        <v>0</v>
      </c>
      <c r="P20" s="43">
        <v>0</v>
      </c>
      <c r="Q20" s="69">
        <v>406430</v>
      </c>
      <c r="R20" s="43">
        <f t="shared" si="2"/>
        <v>4517430</v>
      </c>
    </row>
    <row r="21" spans="1:18" ht="54" customHeight="1" x14ac:dyDescent="0.2">
      <c r="A21" s="139"/>
      <c r="B21" s="139"/>
      <c r="C21" s="65">
        <v>15</v>
      </c>
      <c r="D21" s="71" t="s">
        <v>94</v>
      </c>
      <c r="E21" s="43">
        <f t="shared" si="1"/>
        <v>27000</v>
      </c>
      <c r="F21" s="67">
        <v>375</v>
      </c>
      <c r="G21" s="39">
        <f t="shared" si="0"/>
        <v>9400.4</v>
      </c>
      <c r="H21" s="68">
        <v>2357000</v>
      </c>
      <c r="I21" s="44">
        <v>114000</v>
      </c>
      <c r="J21" s="43">
        <v>0</v>
      </c>
      <c r="K21" s="43">
        <v>0</v>
      </c>
      <c r="L21" s="69">
        <v>681000</v>
      </c>
      <c r="M21" s="43">
        <v>0</v>
      </c>
      <c r="N21" s="43">
        <v>0</v>
      </c>
      <c r="O21" s="43">
        <v>0</v>
      </c>
      <c r="P21" s="43">
        <v>0</v>
      </c>
      <c r="Q21" s="69">
        <v>373150</v>
      </c>
      <c r="R21" s="43">
        <f t="shared" si="2"/>
        <v>3525150</v>
      </c>
    </row>
    <row r="22" spans="1:18" ht="54" customHeight="1" x14ac:dyDescent="0.2">
      <c r="A22" s="139"/>
      <c r="B22" s="139"/>
      <c r="C22" s="70">
        <v>16</v>
      </c>
      <c r="D22" s="71" t="s">
        <v>95</v>
      </c>
      <c r="E22" s="43">
        <f t="shared" si="1"/>
        <v>33840</v>
      </c>
      <c r="F22" s="67">
        <v>470</v>
      </c>
      <c r="G22" s="39">
        <f t="shared" si="0"/>
        <v>9861.8085106382987</v>
      </c>
      <c r="H22" s="68">
        <v>3113000</v>
      </c>
      <c r="I22" s="44">
        <v>143000</v>
      </c>
      <c r="J22" s="43">
        <v>0</v>
      </c>
      <c r="K22" s="43">
        <v>0</v>
      </c>
      <c r="L22" s="69">
        <v>899000</v>
      </c>
      <c r="M22" s="43">
        <v>0</v>
      </c>
      <c r="N22" s="43">
        <v>0</v>
      </c>
      <c r="O22" s="43">
        <v>0</v>
      </c>
      <c r="P22" s="43">
        <v>0</v>
      </c>
      <c r="Q22" s="69">
        <v>480050</v>
      </c>
      <c r="R22" s="43">
        <f t="shared" si="2"/>
        <v>4635050</v>
      </c>
    </row>
    <row r="23" spans="1:18" ht="66" customHeight="1" x14ac:dyDescent="0.2">
      <c r="A23" s="139"/>
      <c r="B23" s="139"/>
      <c r="C23" s="65">
        <v>17</v>
      </c>
      <c r="D23" s="71" t="s">
        <v>96</v>
      </c>
      <c r="E23" s="43">
        <f t="shared" si="1"/>
        <v>19512</v>
      </c>
      <c r="F23" s="67">
        <v>271</v>
      </c>
      <c r="G23" s="39">
        <f t="shared" si="0"/>
        <v>9525.2767527675278</v>
      </c>
      <c r="H23" s="68">
        <v>1729000</v>
      </c>
      <c r="I23" s="44">
        <v>83000</v>
      </c>
      <c r="J23" s="43">
        <v>0</v>
      </c>
      <c r="K23" s="43">
        <v>0</v>
      </c>
      <c r="L23" s="69">
        <v>500000</v>
      </c>
      <c r="M23" s="43">
        <v>0</v>
      </c>
      <c r="N23" s="43">
        <v>0</v>
      </c>
      <c r="O23" s="43">
        <v>0</v>
      </c>
      <c r="P23" s="43">
        <v>0</v>
      </c>
      <c r="Q23" s="69">
        <v>269350</v>
      </c>
      <c r="R23" s="43">
        <f>SUM(H23:Q23)</f>
        <v>2581350</v>
      </c>
    </row>
    <row r="24" spans="1:18" ht="54" customHeight="1" x14ac:dyDescent="0.2">
      <c r="A24" s="139"/>
      <c r="B24" s="139"/>
      <c r="C24" s="70">
        <v>18</v>
      </c>
      <c r="D24" s="71" t="s">
        <v>97</v>
      </c>
      <c r="E24" s="43">
        <f t="shared" si="1"/>
        <v>12888</v>
      </c>
      <c r="F24" s="67">
        <v>179</v>
      </c>
      <c r="G24" s="39">
        <f t="shared" si="0"/>
        <v>9368.7150837988829</v>
      </c>
      <c r="H24" s="68">
        <v>1131000</v>
      </c>
      <c r="I24" s="44">
        <v>55000</v>
      </c>
      <c r="J24" s="43">
        <v>0</v>
      </c>
      <c r="K24" s="43">
        <v>0</v>
      </c>
      <c r="L24" s="69">
        <v>327000</v>
      </c>
      <c r="M24" s="43">
        <v>0</v>
      </c>
      <c r="N24" s="43">
        <v>0</v>
      </c>
      <c r="O24" s="43">
        <v>0</v>
      </c>
      <c r="P24" s="43">
        <v>0</v>
      </c>
      <c r="Q24" s="69">
        <v>164000</v>
      </c>
      <c r="R24" s="43">
        <f t="shared" si="2"/>
        <v>1677000</v>
      </c>
    </row>
    <row r="25" spans="1:18" ht="54" customHeight="1" x14ac:dyDescent="0.2">
      <c r="A25" s="139"/>
      <c r="B25" s="139"/>
      <c r="C25" s="65">
        <v>19</v>
      </c>
      <c r="D25" s="71" t="s">
        <v>98</v>
      </c>
      <c r="E25" s="43">
        <f t="shared" si="1"/>
        <v>15912</v>
      </c>
      <c r="F25" s="67">
        <v>221</v>
      </c>
      <c r="G25" s="39">
        <f t="shared" si="0"/>
        <v>9217.4660633484164</v>
      </c>
      <c r="H25" s="68">
        <v>1395000</v>
      </c>
      <c r="I25" s="44">
        <v>67000</v>
      </c>
      <c r="J25" s="43">
        <v>0</v>
      </c>
      <c r="K25" s="43">
        <v>0</v>
      </c>
      <c r="L25" s="69">
        <v>404000</v>
      </c>
      <c r="M25" s="43">
        <v>0</v>
      </c>
      <c r="N25" s="43">
        <v>0</v>
      </c>
      <c r="O25" s="43">
        <v>0</v>
      </c>
      <c r="P25" s="43">
        <v>0</v>
      </c>
      <c r="Q25" s="69">
        <v>171060</v>
      </c>
      <c r="R25" s="43">
        <f t="shared" si="2"/>
        <v>2037060</v>
      </c>
    </row>
    <row r="26" spans="1:18" ht="61.15" customHeight="1" x14ac:dyDescent="0.2">
      <c r="A26" s="139"/>
      <c r="B26" s="139"/>
      <c r="C26" s="70">
        <v>20</v>
      </c>
      <c r="D26" s="71" t="s">
        <v>99</v>
      </c>
      <c r="E26" s="43">
        <f t="shared" si="1"/>
        <v>18216</v>
      </c>
      <c r="F26" s="67">
        <v>253</v>
      </c>
      <c r="G26" s="39">
        <f t="shared" si="0"/>
        <v>9897.1146245059281</v>
      </c>
      <c r="H26" s="68">
        <v>1608000</v>
      </c>
      <c r="I26" s="44">
        <v>77000</v>
      </c>
      <c r="J26" s="43">
        <v>0</v>
      </c>
      <c r="K26" s="43">
        <v>0</v>
      </c>
      <c r="L26" s="69">
        <v>466000</v>
      </c>
      <c r="M26" s="43">
        <v>0</v>
      </c>
      <c r="N26" s="43">
        <v>0</v>
      </c>
      <c r="O26" s="43">
        <v>0</v>
      </c>
      <c r="P26" s="43">
        <v>0</v>
      </c>
      <c r="Q26" s="69">
        <v>352970</v>
      </c>
      <c r="R26" s="43">
        <f t="shared" si="2"/>
        <v>2503970</v>
      </c>
    </row>
    <row r="27" spans="1:18" ht="64.900000000000006" customHeight="1" x14ac:dyDescent="0.2">
      <c r="A27" s="139"/>
      <c r="B27" s="139"/>
      <c r="C27" s="65">
        <v>21</v>
      </c>
      <c r="D27" s="71" t="s">
        <v>100</v>
      </c>
      <c r="E27" s="43">
        <f t="shared" si="1"/>
        <v>16560</v>
      </c>
      <c r="F27" s="67">
        <v>230</v>
      </c>
      <c r="G27" s="39">
        <f t="shared" si="0"/>
        <v>10046.652173913044</v>
      </c>
      <c r="H27" s="68">
        <v>1508000</v>
      </c>
      <c r="I27" s="44">
        <v>70000</v>
      </c>
      <c r="J27" s="43">
        <v>0</v>
      </c>
      <c r="K27" s="43">
        <v>0</v>
      </c>
      <c r="L27" s="69">
        <v>436000</v>
      </c>
      <c r="M27" s="43">
        <v>0</v>
      </c>
      <c r="N27" s="43">
        <v>0</v>
      </c>
      <c r="O27" s="43">
        <v>0</v>
      </c>
      <c r="P27" s="43">
        <v>0</v>
      </c>
      <c r="Q27" s="69">
        <v>296730</v>
      </c>
      <c r="R27" s="43">
        <f t="shared" si="2"/>
        <v>2310730</v>
      </c>
    </row>
    <row r="28" spans="1:18" ht="66" customHeight="1" x14ac:dyDescent="0.2">
      <c r="A28" s="139"/>
      <c r="B28" s="139"/>
      <c r="C28" s="70">
        <v>22</v>
      </c>
      <c r="D28" s="71" t="s">
        <v>101</v>
      </c>
      <c r="E28" s="43">
        <f t="shared" si="1"/>
        <v>18360</v>
      </c>
      <c r="F28" s="67">
        <v>255</v>
      </c>
      <c r="G28" s="39">
        <f t="shared" si="0"/>
        <v>9982.9803921568619</v>
      </c>
      <c r="H28" s="68">
        <v>1641000</v>
      </c>
      <c r="I28" s="44">
        <v>78000</v>
      </c>
      <c r="J28" s="43">
        <v>0</v>
      </c>
      <c r="K28" s="43">
        <v>0</v>
      </c>
      <c r="L28" s="69">
        <v>474000</v>
      </c>
      <c r="M28" s="43">
        <v>0</v>
      </c>
      <c r="N28" s="43">
        <v>0</v>
      </c>
      <c r="O28" s="43">
        <v>0</v>
      </c>
      <c r="P28" s="43">
        <v>0</v>
      </c>
      <c r="Q28" s="69">
        <v>352660</v>
      </c>
      <c r="R28" s="43">
        <f t="shared" si="2"/>
        <v>2545660</v>
      </c>
    </row>
    <row r="29" spans="1:18" ht="54" customHeight="1" x14ac:dyDescent="0.2">
      <c r="A29" s="139"/>
      <c r="B29" s="139"/>
      <c r="C29" s="65">
        <v>23</v>
      </c>
      <c r="D29" s="71" t="s">
        <v>102</v>
      </c>
      <c r="E29" s="43">
        <f t="shared" si="1"/>
        <v>21312</v>
      </c>
      <c r="F29" s="67">
        <v>296</v>
      </c>
      <c r="G29" s="39">
        <f t="shared" si="0"/>
        <v>9617.6013513513517</v>
      </c>
      <c r="H29" s="68">
        <v>1880000</v>
      </c>
      <c r="I29" s="44">
        <v>90000</v>
      </c>
      <c r="J29" s="43">
        <v>0</v>
      </c>
      <c r="K29" s="43">
        <v>0</v>
      </c>
      <c r="L29" s="69">
        <v>544000</v>
      </c>
      <c r="M29" s="43">
        <v>0</v>
      </c>
      <c r="N29" s="43">
        <v>0</v>
      </c>
      <c r="O29" s="43">
        <v>0</v>
      </c>
      <c r="P29" s="43">
        <v>0</v>
      </c>
      <c r="Q29" s="69">
        <v>332810</v>
      </c>
      <c r="R29" s="43">
        <f t="shared" si="2"/>
        <v>2846810</v>
      </c>
    </row>
    <row r="30" spans="1:18" ht="54" customHeight="1" x14ac:dyDescent="0.2">
      <c r="A30" s="139"/>
      <c r="B30" s="139"/>
      <c r="C30" s="70">
        <v>24</v>
      </c>
      <c r="D30" s="71" t="s">
        <v>103</v>
      </c>
      <c r="E30" s="43">
        <f t="shared" si="1"/>
        <v>14112</v>
      </c>
      <c r="F30" s="67">
        <v>196</v>
      </c>
      <c r="G30" s="39">
        <f t="shared" si="0"/>
        <v>9119.4387755102034</v>
      </c>
      <c r="H30" s="68">
        <v>1238000</v>
      </c>
      <c r="I30" s="44">
        <v>60000</v>
      </c>
      <c r="J30" s="43">
        <v>0</v>
      </c>
      <c r="K30" s="43">
        <v>0</v>
      </c>
      <c r="L30" s="69">
        <v>358000</v>
      </c>
      <c r="M30" s="43">
        <v>0</v>
      </c>
      <c r="N30" s="43">
        <v>0</v>
      </c>
      <c r="O30" s="43">
        <v>0</v>
      </c>
      <c r="P30" s="43">
        <v>0</v>
      </c>
      <c r="Q30" s="69">
        <v>131410</v>
      </c>
      <c r="R30" s="43">
        <f t="shared" si="2"/>
        <v>1787410</v>
      </c>
    </row>
    <row r="31" spans="1:18" ht="62.25" customHeight="1" x14ac:dyDescent="0.2">
      <c r="A31" s="139"/>
      <c r="B31" s="139"/>
      <c r="C31" s="65">
        <v>25</v>
      </c>
      <c r="D31" s="71" t="s">
        <v>104</v>
      </c>
      <c r="E31" s="43">
        <f t="shared" si="1"/>
        <v>16632</v>
      </c>
      <c r="F31" s="67">
        <v>231</v>
      </c>
      <c r="G31" s="39">
        <f t="shared" si="0"/>
        <v>9338.3116883116891</v>
      </c>
      <c r="H31" s="68">
        <v>1471000</v>
      </c>
      <c r="I31" s="44">
        <v>70000</v>
      </c>
      <c r="J31" s="43">
        <v>0</v>
      </c>
      <c r="K31" s="43">
        <v>0</v>
      </c>
      <c r="L31" s="69">
        <v>425000</v>
      </c>
      <c r="M31" s="43">
        <v>0</v>
      </c>
      <c r="N31" s="43">
        <v>0</v>
      </c>
      <c r="O31" s="43">
        <v>0</v>
      </c>
      <c r="P31" s="43">
        <v>0</v>
      </c>
      <c r="Q31" s="69">
        <v>191150</v>
      </c>
      <c r="R31" s="43">
        <f t="shared" si="2"/>
        <v>2157150</v>
      </c>
    </row>
    <row r="32" spans="1:18" ht="61.15" customHeight="1" x14ac:dyDescent="0.2">
      <c r="A32" s="139"/>
      <c r="B32" s="139"/>
      <c r="C32" s="70">
        <v>26</v>
      </c>
      <c r="D32" s="71" t="s">
        <v>105</v>
      </c>
      <c r="E32" s="43">
        <f t="shared" si="1"/>
        <v>27720</v>
      </c>
      <c r="F32" s="67">
        <v>385</v>
      </c>
      <c r="G32" s="39">
        <f t="shared" si="0"/>
        <v>10841.636363636364</v>
      </c>
      <c r="H32" s="68">
        <v>2826000</v>
      </c>
      <c r="I32" s="44">
        <v>117000</v>
      </c>
      <c r="J32" s="43">
        <v>0</v>
      </c>
      <c r="K32" s="43">
        <v>0</v>
      </c>
      <c r="L32" s="69">
        <v>817000</v>
      </c>
      <c r="M32" s="43">
        <v>0</v>
      </c>
      <c r="N32" s="43">
        <v>0</v>
      </c>
      <c r="O32" s="43">
        <v>0</v>
      </c>
      <c r="P32" s="43">
        <v>0</v>
      </c>
      <c r="Q32" s="69">
        <v>414030</v>
      </c>
      <c r="R32" s="43">
        <f t="shared" si="2"/>
        <v>4174030</v>
      </c>
    </row>
    <row r="33" spans="1:26" ht="66.599999999999994" customHeight="1" x14ac:dyDescent="0.2">
      <c r="A33" s="139"/>
      <c r="B33" s="139"/>
      <c r="C33" s="65">
        <v>27</v>
      </c>
      <c r="D33" s="71" t="s">
        <v>106</v>
      </c>
      <c r="E33" s="43">
        <f t="shared" si="1"/>
        <v>25416</v>
      </c>
      <c r="F33" s="67">
        <v>353</v>
      </c>
      <c r="G33" s="39">
        <f t="shared" si="0"/>
        <v>9091.2464589235133</v>
      </c>
      <c r="H33" s="68">
        <v>2237000</v>
      </c>
      <c r="I33" s="44">
        <v>108000</v>
      </c>
      <c r="J33" s="43">
        <v>0</v>
      </c>
      <c r="K33" s="43">
        <v>0</v>
      </c>
      <c r="L33" s="69">
        <v>647000</v>
      </c>
      <c r="M33" s="43">
        <v>0</v>
      </c>
      <c r="N33" s="43">
        <v>0</v>
      </c>
      <c r="O33" s="43">
        <v>0</v>
      </c>
      <c r="P33" s="43">
        <v>0</v>
      </c>
      <c r="Q33" s="69">
        <v>217210</v>
      </c>
      <c r="R33" s="43">
        <f t="shared" si="2"/>
        <v>3209210</v>
      </c>
    </row>
    <row r="34" spans="1:26" ht="54" customHeight="1" x14ac:dyDescent="0.2">
      <c r="A34" s="139"/>
      <c r="B34" s="139"/>
      <c r="C34" s="70">
        <v>28</v>
      </c>
      <c r="D34" s="71" t="s">
        <v>107</v>
      </c>
      <c r="E34" s="43">
        <f t="shared" si="1"/>
        <v>26208</v>
      </c>
      <c r="F34" s="67">
        <v>364</v>
      </c>
      <c r="G34" s="39">
        <f t="shared" si="0"/>
        <v>9745.7967032967026</v>
      </c>
      <c r="H34" s="68">
        <v>2367000</v>
      </c>
      <c r="I34" s="44">
        <v>111000</v>
      </c>
      <c r="J34" s="43">
        <v>0</v>
      </c>
      <c r="K34" s="43">
        <v>0</v>
      </c>
      <c r="L34" s="69">
        <v>685000</v>
      </c>
      <c r="M34" s="43">
        <v>0</v>
      </c>
      <c r="N34" s="43">
        <v>0</v>
      </c>
      <c r="O34" s="43">
        <v>0</v>
      </c>
      <c r="P34" s="43">
        <v>0</v>
      </c>
      <c r="Q34" s="69">
        <v>384470</v>
      </c>
      <c r="R34" s="43">
        <f>SUM(H34:Q34)</f>
        <v>3547470</v>
      </c>
    </row>
    <row r="35" spans="1:26" ht="61.5" customHeight="1" x14ac:dyDescent="0.2">
      <c r="A35" s="139"/>
      <c r="B35" s="139"/>
      <c r="C35" s="65">
        <v>29</v>
      </c>
      <c r="D35" s="71" t="s">
        <v>108</v>
      </c>
      <c r="E35" s="43">
        <f t="shared" si="1"/>
        <v>16920</v>
      </c>
      <c r="F35" s="67">
        <v>235</v>
      </c>
      <c r="G35" s="39">
        <f t="shared" si="0"/>
        <v>9440.9361702127662</v>
      </c>
      <c r="H35" s="68">
        <v>1502000</v>
      </c>
      <c r="I35" s="44">
        <v>72000</v>
      </c>
      <c r="J35" s="43">
        <v>0</v>
      </c>
      <c r="K35" s="43">
        <v>0</v>
      </c>
      <c r="L35" s="69">
        <v>434000</v>
      </c>
      <c r="M35" s="43">
        <v>0</v>
      </c>
      <c r="N35" s="43">
        <v>0</v>
      </c>
      <c r="O35" s="43">
        <v>0</v>
      </c>
      <c r="P35" s="43">
        <v>0</v>
      </c>
      <c r="Q35" s="69">
        <v>210620</v>
      </c>
      <c r="R35" s="43">
        <f t="shared" si="2"/>
        <v>2218620</v>
      </c>
    </row>
    <row r="36" spans="1:26" ht="64.5" customHeight="1" x14ac:dyDescent="0.2">
      <c r="A36" s="139"/>
      <c r="B36" s="139"/>
      <c r="C36" s="70">
        <v>30</v>
      </c>
      <c r="D36" s="71" t="s">
        <v>109</v>
      </c>
      <c r="E36" s="43">
        <f t="shared" si="1"/>
        <v>26496</v>
      </c>
      <c r="F36" s="67">
        <v>368</v>
      </c>
      <c r="G36" s="39">
        <f t="shared" si="0"/>
        <v>9614.45652173913</v>
      </c>
      <c r="H36" s="68">
        <v>2332000</v>
      </c>
      <c r="I36" s="44">
        <v>112000</v>
      </c>
      <c r="J36" s="43">
        <v>0</v>
      </c>
      <c r="K36" s="43">
        <v>0</v>
      </c>
      <c r="L36" s="69">
        <v>674000</v>
      </c>
      <c r="M36" s="43">
        <v>0</v>
      </c>
      <c r="N36" s="43">
        <v>0</v>
      </c>
      <c r="O36" s="43">
        <v>0</v>
      </c>
      <c r="P36" s="43">
        <v>0</v>
      </c>
      <c r="Q36" s="69">
        <v>420120</v>
      </c>
      <c r="R36" s="43">
        <f t="shared" si="2"/>
        <v>3538120</v>
      </c>
    </row>
    <row r="37" spans="1:26" ht="60" customHeight="1" x14ac:dyDescent="0.2">
      <c r="A37" s="139"/>
      <c r="B37" s="139"/>
      <c r="C37" s="65">
        <v>31</v>
      </c>
      <c r="D37" s="71" t="s">
        <v>110</v>
      </c>
      <c r="E37" s="43">
        <f t="shared" si="1"/>
        <v>32256</v>
      </c>
      <c r="F37" s="67">
        <v>448</v>
      </c>
      <c r="G37" s="39">
        <f t="shared" si="0"/>
        <v>9647.3214285714294</v>
      </c>
      <c r="H37" s="68">
        <v>2864000</v>
      </c>
      <c r="I37" s="44">
        <v>137000</v>
      </c>
      <c r="J37" s="43">
        <v>0</v>
      </c>
      <c r="K37" s="43">
        <v>0</v>
      </c>
      <c r="L37" s="69">
        <v>829000</v>
      </c>
      <c r="M37" s="43">
        <v>0</v>
      </c>
      <c r="N37" s="43">
        <v>0</v>
      </c>
      <c r="O37" s="43">
        <v>0</v>
      </c>
      <c r="P37" s="43">
        <v>0</v>
      </c>
      <c r="Q37" s="69">
        <v>492000</v>
      </c>
      <c r="R37" s="43">
        <f t="shared" si="2"/>
        <v>4322000</v>
      </c>
    </row>
    <row r="38" spans="1:26" ht="54" customHeight="1" x14ac:dyDescent="0.2">
      <c r="A38" s="139"/>
      <c r="B38" s="139"/>
      <c r="C38" s="70">
        <v>32</v>
      </c>
      <c r="D38" s="71" t="s">
        <v>111</v>
      </c>
      <c r="E38" s="43">
        <f t="shared" si="1"/>
        <v>36648</v>
      </c>
      <c r="F38" s="67">
        <v>509</v>
      </c>
      <c r="G38" s="39">
        <f t="shared" si="0"/>
        <v>15904.695481335953</v>
      </c>
      <c r="H38" s="68">
        <f>3198000+2374000</f>
        <v>5572000</v>
      </c>
      <c r="I38" s="44">
        <f>155000+1000</f>
        <v>156000</v>
      </c>
      <c r="J38" s="43">
        <v>0</v>
      </c>
      <c r="K38" s="43">
        <v>0</v>
      </c>
      <c r="L38" s="69">
        <f>925000+681000</f>
        <v>1606000</v>
      </c>
      <c r="M38" s="43">
        <v>0</v>
      </c>
      <c r="N38" s="43">
        <v>0</v>
      </c>
      <c r="O38" s="43">
        <v>0</v>
      </c>
      <c r="P38" s="43">
        <v>0</v>
      </c>
      <c r="Q38" s="69">
        <v>761490</v>
      </c>
      <c r="R38" s="43">
        <f t="shared" si="2"/>
        <v>8095490</v>
      </c>
    </row>
    <row r="39" spans="1:26" ht="63" customHeight="1" x14ac:dyDescent="0.2">
      <c r="A39" s="143"/>
      <c r="B39" s="143"/>
      <c r="C39" s="65">
        <v>33</v>
      </c>
      <c r="D39" s="72" t="s">
        <v>112</v>
      </c>
      <c r="E39" s="43">
        <f t="shared" si="1"/>
        <v>40320</v>
      </c>
      <c r="F39" s="73">
        <v>560</v>
      </c>
      <c r="G39" s="74">
        <f t="shared" si="0"/>
        <v>9556.2142857142862</v>
      </c>
      <c r="H39" s="75">
        <v>3564000</v>
      </c>
      <c r="I39" s="76">
        <v>171000</v>
      </c>
      <c r="J39" s="77">
        <v>0</v>
      </c>
      <c r="K39" s="77">
        <v>0</v>
      </c>
      <c r="L39" s="69">
        <v>1030000</v>
      </c>
      <c r="M39" s="77">
        <v>0</v>
      </c>
      <c r="N39" s="77">
        <v>0</v>
      </c>
      <c r="O39" s="77">
        <v>0</v>
      </c>
      <c r="P39" s="77">
        <v>0</v>
      </c>
      <c r="Q39" s="78">
        <v>586480</v>
      </c>
      <c r="R39" s="77">
        <f t="shared" si="2"/>
        <v>5351480</v>
      </c>
    </row>
    <row r="40" spans="1:26" s="83" customFormat="1" ht="13.9" customHeight="1" x14ac:dyDescent="0.2">
      <c r="A40" s="144" t="s">
        <v>58</v>
      </c>
      <c r="B40" s="144"/>
      <c r="C40" s="144"/>
      <c r="D40" s="144"/>
      <c r="E40" s="80">
        <f>SUM(E7:E39)</f>
        <v>800928</v>
      </c>
      <c r="F40" s="79">
        <f>SUM(F7:F39)</f>
        <v>11124</v>
      </c>
      <c r="G40" s="80"/>
      <c r="H40" s="99">
        <f>SUM(H7:H39)</f>
        <v>79126000</v>
      </c>
      <c r="I40" s="99">
        <f t="shared" ref="I40:P40" si="3">SUM(I7:I39)</f>
        <v>3393000</v>
      </c>
      <c r="J40" s="80">
        <f t="shared" si="3"/>
        <v>0</v>
      </c>
      <c r="K40" s="80">
        <f t="shared" si="3"/>
        <v>0</v>
      </c>
      <c r="L40" s="99">
        <f t="shared" si="3"/>
        <v>22872000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0</v>
      </c>
      <c r="Q40" s="80">
        <f>SUM(Q7:Q39)</f>
        <v>11320320</v>
      </c>
      <c r="R40" s="81">
        <f>SUM(R7:R39)</f>
        <v>116711320</v>
      </c>
      <c r="S40" s="81"/>
      <c r="T40" s="81"/>
      <c r="U40" s="81"/>
      <c r="V40" s="82"/>
      <c r="W40" s="82"/>
      <c r="X40" s="82"/>
      <c r="Y40" s="82"/>
      <c r="Z40" s="82"/>
    </row>
    <row r="41" spans="1:26" ht="13.9" customHeight="1" x14ac:dyDescent="0.2"/>
    <row r="43" spans="1:26" x14ac:dyDescent="0.2">
      <c r="R43" s="59"/>
    </row>
    <row r="47" spans="1:26" x14ac:dyDescent="0.2">
      <c r="I47" s="59"/>
    </row>
  </sheetData>
  <mergeCells count="16"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  <mergeCell ref="R5:R6"/>
    <mergeCell ref="A7:A8"/>
    <mergeCell ref="B7:B8"/>
    <mergeCell ref="A9:A39"/>
    <mergeCell ref="B9:B39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2028</vt:lpstr>
      <vt:lpstr>таблица 2 СОШ 2028</vt:lpstr>
      <vt:lpstr>таблица 3 ДОП 2028</vt:lpstr>
      <vt:lpstr>таблица 4 диалог 2028</vt:lpstr>
      <vt:lpstr>таблица 5 рду 2028</vt:lpstr>
      <vt:lpstr>таблица 6 содействие 2028</vt:lpstr>
      <vt:lpstr>таблица 7 Соц.заказ 2028</vt:lpstr>
      <vt:lpstr>'таблица 1 ДОУ 2028'!sub_11000</vt:lpstr>
      <vt:lpstr>'таблица 3 ДОП 2028'!sub_11000</vt:lpstr>
      <vt:lpstr>'таблица 2 СОШ 2028'!Заголовки_для_печати</vt:lpstr>
      <vt:lpstr>'таблица 7 Соц.заказ 2028'!Заголовки_для_печати</vt:lpstr>
      <vt:lpstr>'таблица 1 ДОУ 2028'!Область_печати</vt:lpstr>
      <vt:lpstr>'таблица 2 СОШ 2028'!Область_печати</vt:lpstr>
      <vt:lpstr>'таблица 3 ДОП 2028'!Область_печати</vt:lpstr>
      <vt:lpstr>'таблица 4 диалог 2028'!Область_печати</vt:lpstr>
      <vt:lpstr>'таблица 5 рду 2028'!Область_печати</vt:lpstr>
      <vt:lpstr>'таблица 6 содействие 2028'!Область_печати</vt:lpstr>
      <vt:lpstr>'таблица 7 Соц.заказ 2028'!Область_печати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2024-12-26T10:54:21Z</dcterms:created>
  <dcterms:modified xsi:type="dcterms:W3CDTF">2025-12-19T11:48:45Z</dcterms:modified>
</cp:coreProperties>
</file>