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750" windowWidth="27315" windowHeight="11955" firstSheet="1" activeTab="6"/>
  </bookViews>
  <sheets>
    <sheet name="таблица 1 ДОУ 2027" sheetId="1" r:id="rId1"/>
    <sheet name="таблица 2 СОШ 2027" sheetId="2" r:id="rId2"/>
    <sheet name="таблица 3 ДОП 2027" sheetId="3" r:id="rId3"/>
    <sheet name="таблица 4 диалог 2027" sheetId="4" r:id="rId4"/>
    <sheet name="таблица 5 рду 2027)" sheetId="5" r:id="rId5"/>
    <sheet name="таблица 6 содействие 2027" sheetId="6" r:id="rId6"/>
    <sheet name="таблица 7 Соц.заказ 2027" sheetId="7" r:id="rId7"/>
  </sheets>
  <definedNames>
    <definedName name="_xlnm._FilterDatabase" localSheetId="0" hidden="1">'таблица 1 ДОУ 2027'!$A$10:$X$75</definedName>
    <definedName name="_xlnm._FilterDatabase" localSheetId="1" hidden="1">'таблица 2 СОШ 2027'!$A$7:$Y$40</definedName>
    <definedName name="_xlnm._FilterDatabase" localSheetId="6" hidden="1">'таблица 7 Соц.заказ 2027'!$A$7:$AA$40</definedName>
    <definedName name="sub_11000" localSheetId="0">'таблица 1 ДОУ 2027'!$A$1</definedName>
    <definedName name="sub_11000" localSheetId="1">'таблица 2 СОШ 2027'!#REF!</definedName>
    <definedName name="sub_11000" localSheetId="2">'таблица 3 ДОП 2027'!$A$1</definedName>
    <definedName name="sub_11000" localSheetId="3">'таблица 4 диалог 2027'!#REF!</definedName>
    <definedName name="sub_11000" localSheetId="4">'таблица 5 рду 2027)'!#REF!</definedName>
    <definedName name="sub_11000" localSheetId="5">'таблица 6 содействие 2027'!#REF!</definedName>
    <definedName name="sub_11000" localSheetId="6">'таблица 7 Соц.заказ 2027'!#REF!</definedName>
    <definedName name="_xlnm.Print_Titles" localSheetId="1">'таблица 2 СОШ 2027'!$1:$6</definedName>
    <definedName name="_xlnm.Print_Titles" localSheetId="6">'таблица 7 Соц.заказ 2027'!$1:$6</definedName>
    <definedName name="_xlnm.Print_Area" localSheetId="0">'таблица 1 ДОУ 2027'!$A$1:$Q$75</definedName>
    <definedName name="_xlnm.Print_Area" localSheetId="1">'таблица 2 СОШ 2027'!$A$1:$Q$40</definedName>
    <definedName name="_xlnm.Print_Area" localSheetId="2">'таблица 3 ДОП 2027'!$A$1:$S$16</definedName>
    <definedName name="_xlnm.Print_Area" localSheetId="3">'таблица 4 диалог 2027'!$A$1:$Q$11</definedName>
    <definedName name="_xlnm.Print_Area" localSheetId="4">'таблица 5 рду 2027)'!$A$1:$Q$11</definedName>
    <definedName name="_xlnm.Print_Area" localSheetId="5">'таблица 6 содействие 2027'!$A$1:$S$11</definedName>
    <definedName name="_xlnm.Print_Area" localSheetId="6">'таблица 7 Соц.заказ 2027'!$A$1:$S$40</definedName>
  </definedNames>
  <calcPr calcId="145621"/>
</workbook>
</file>

<file path=xl/calcChain.xml><?xml version="1.0" encoding="utf-8"?>
<calcChain xmlns="http://schemas.openxmlformats.org/spreadsheetml/2006/main">
  <c r="R40" i="7" l="1"/>
  <c r="Q40" i="7"/>
  <c r="P40" i="7"/>
  <c r="O40" i="7"/>
  <c r="N40" i="7"/>
  <c r="L40" i="7"/>
  <c r="K40" i="7"/>
  <c r="I40" i="7"/>
  <c r="G40" i="7"/>
  <c r="S39" i="7"/>
  <c r="H39" i="7"/>
  <c r="M38" i="7"/>
  <c r="M40" i="7" s="1"/>
  <c r="J38" i="7"/>
  <c r="J40" i="7" s="1"/>
  <c r="I38" i="7"/>
  <c r="S37" i="7"/>
  <c r="E37" i="7" s="1"/>
  <c r="F37" i="7" s="1"/>
  <c r="H37" i="7"/>
  <c r="S36" i="7"/>
  <c r="E36" i="7" s="1"/>
  <c r="F36" i="7" s="1"/>
  <c r="H36" i="7"/>
  <c r="S35" i="7"/>
  <c r="E35" i="7" s="1"/>
  <c r="F35" i="7" s="1"/>
  <c r="H35" i="7"/>
  <c r="S34" i="7"/>
  <c r="E34" i="7" s="1"/>
  <c r="F34" i="7" s="1"/>
  <c r="H34" i="7"/>
  <c r="S33" i="7"/>
  <c r="E33" i="7" s="1"/>
  <c r="F33" i="7" s="1"/>
  <c r="H33" i="7"/>
  <c r="S32" i="7"/>
  <c r="E32" i="7" s="1"/>
  <c r="F32" i="7" s="1"/>
  <c r="H32" i="7"/>
  <c r="S31" i="7"/>
  <c r="E31" i="7" s="1"/>
  <c r="F31" i="7" s="1"/>
  <c r="H31" i="7"/>
  <c r="S30" i="7"/>
  <c r="E30" i="7" s="1"/>
  <c r="F30" i="7" s="1"/>
  <c r="H30" i="7"/>
  <c r="S29" i="7"/>
  <c r="E29" i="7" s="1"/>
  <c r="F29" i="7" s="1"/>
  <c r="H29" i="7"/>
  <c r="S28" i="7"/>
  <c r="E28" i="7" s="1"/>
  <c r="F28" i="7" s="1"/>
  <c r="H28" i="7"/>
  <c r="S27" i="7"/>
  <c r="E27" i="7" s="1"/>
  <c r="F27" i="7" s="1"/>
  <c r="H27" i="7"/>
  <c r="S26" i="7"/>
  <c r="E26" i="7" s="1"/>
  <c r="F26" i="7" s="1"/>
  <c r="H26" i="7"/>
  <c r="S25" i="7"/>
  <c r="E25" i="7" s="1"/>
  <c r="F25" i="7" s="1"/>
  <c r="H25" i="7"/>
  <c r="S24" i="7"/>
  <c r="E24" i="7" s="1"/>
  <c r="F24" i="7" s="1"/>
  <c r="H24" i="7"/>
  <c r="S23" i="7"/>
  <c r="E23" i="7" s="1"/>
  <c r="F23" i="7" s="1"/>
  <c r="H23" i="7"/>
  <c r="S22" i="7"/>
  <c r="E22" i="7" s="1"/>
  <c r="F22" i="7" s="1"/>
  <c r="H22" i="7"/>
  <c r="S21" i="7"/>
  <c r="E21" i="7" s="1"/>
  <c r="F21" i="7" s="1"/>
  <c r="H21" i="7"/>
  <c r="S20" i="7"/>
  <c r="E20" i="7" s="1"/>
  <c r="F20" i="7" s="1"/>
  <c r="H20" i="7"/>
  <c r="S19" i="7"/>
  <c r="E19" i="7" s="1"/>
  <c r="F19" i="7" s="1"/>
  <c r="H19" i="7"/>
  <c r="S18" i="7"/>
  <c r="E18" i="7" s="1"/>
  <c r="F18" i="7" s="1"/>
  <c r="H18" i="7"/>
  <c r="S17" i="7"/>
  <c r="E17" i="7" s="1"/>
  <c r="F17" i="7" s="1"/>
  <c r="H17" i="7"/>
  <c r="S16" i="7"/>
  <c r="E16" i="7" s="1"/>
  <c r="F16" i="7" s="1"/>
  <c r="H16" i="7"/>
  <c r="S15" i="7"/>
  <c r="E15" i="7" s="1"/>
  <c r="F15" i="7" s="1"/>
  <c r="H15" i="7"/>
  <c r="S14" i="7"/>
  <c r="E14" i="7" s="1"/>
  <c r="F14" i="7" s="1"/>
  <c r="H14" i="7"/>
  <c r="S13" i="7"/>
  <c r="E13" i="7" s="1"/>
  <c r="F13" i="7" s="1"/>
  <c r="H13" i="7"/>
  <c r="S12" i="7"/>
  <c r="E12" i="7" s="1"/>
  <c r="F12" i="7" s="1"/>
  <c r="H12" i="7"/>
  <c r="S11" i="7"/>
  <c r="E11" i="7" s="1"/>
  <c r="F11" i="7" s="1"/>
  <c r="H11" i="7"/>
  <c r="S10" i="7"/>
  <c r="E10" i="7" s="1"/>
  <c r="F10" i="7" s="1"/>
  <c r="H10" i="7"/>
  <c r="S9" i="7"/>
  <c r="E9" i="7" s="1"/>
  <c r="F9" i="7" s="1"/>
  <c r="H9" i="7"/>
  <c r="S8" i="7"/>
  <c r="E8" i="7" s="1"/>
  <c r="F8" i="7" s="1"/>
  <c r="H8" i="7"/>
  <c r="S7" i="7"/>
  <c r="H7" i="7"/>
  <c r="F39" i="7" l="1"/>
  <c r="S40" i="7"/>
  <c r="S38" i="7"/>
  <c r="E39" i="7"/>
  <c r="E7" i="7"/>
  <c r="F7" i="7" s="1"/>
  <c r="S11" i="6"/>
  <c r="R11" i="6"/>
  <c r="Q11" i="6"/>
  <c r="P11" i="6"/>
  <c r="O11" i="6"/>
  <c r="N11" i="6"/>
  <c r="M11" i="6"/>
  <c r="L11" i="6"/>
  <c r="K11" i="6"/>
  <c r="J11" i="6"/>
  <c r="I11" i="6"/>
  <c r="S10" i="6"/>
  <c r="E10" i="6" s="1"/>
  <c r="H10" i="6"/>
  <c r="E40" i="7" l="1"/>
  <c r="F40" i="7" s="1"/>
  <c r="E38" i="7"/>
  <c r="H38" i="7"/>
  <c r="F38" i="7"/>
  <c r="P11" i="5"/>
  <c r="O11" i="5"/>
  <c r="N11" i="5"/>
  <c r="M11" i="5"/>
  <c r="L11" i="5"/>
  <c r="J11" i="5"/>
  <c r="I11" i="5"/>
  <c r="H11" i="5"/>
  <c r="G11" i="5"/>
  <c r="Q10" i="5"/>
  <c r="Q11" i="5" s="1"/>
  <c r="K10" i="5"/>
  <c r="K11" i="5" s="1"/>
  <c r="P11" i="4" l="1"/>
  <c r="O11" i="4"/>
  <c r="N11" i="4"/>
  <c r="M11" i="4"/>
  <c r="L11" i="4"/>
  <c r="K11" i="4"/>
  <c r="J11" i="4"/>
  <c r="I11" i="4"/>
  <c r="H11" i="4"/>
  <c r="G11" i="4"/>
  <c r="Q10" i="4"/>
  <c r="U10" i="4" s="1"/>
  <c r="Q11" i="4" l="1"/>
  <c r="S16" i="3" l="1"/>
  <c r="E16" i="3" s="1"/>
  <c r="R16" i="3"/>
  <c r="Q16" i="3"/>
  <c r="P16" i="3"/>
  <c r="O16" i="3"/>
  <c r="N16" i="3"/>
  <c r="M16" i="3"/>
  <c r="L16" i="3"/>
  <c r="K16" i="3"/>
  <c r="J16" i="3"/>
  <c r="I16" i="3"/>
  <c r="G16" i="3"/>
  <c r="S15" i="3"/>
  <c r="E15" i="3" s="1"/>
  <c r="F15" i="3" s="1"/>
  <c r="H15" i="3"/>
  <c r="S14" i="3"/>
  <c r="E14" i="3" s="1"/>
  <c r="F14" i="3" s="1"/>
  <c r="H14" i="3"/>
  <c r="S13" i="3"/>
  <c r="E13" i="3" s="1"/>
  <c r="F13" i="3" s="1"/>
  <c r="H13" i="3"/>
  <c r="S12" i="3"/>
  <c r="E12" i="3" s="1"/>
  <c r="F12" i="3" s="1"/>
  <c r="H12" i="3"/>
  <c r="S11" i="3"/>
  <c r="E11" i="3" s="1"/>
  <c r="F11" i="3" s="1"/>
  <c r="H11" i="3"/>
  <c r="S10" i="3"/>
  <c r="E10" i="3" s="1"/>
  <c r="F10" i="3" s="1"/>
  <c r="H10" i="3"/>
  <c r="F16" i="3" l="1"/>
  <c r="T40" i="2" l="1"/>
  <c r="S40" i="2"/>
  <c r="R40" i="2"/>
  <c r="O40" i="2"/>
  <c r="N40" i="2"/>
  <c r="M40" i="2"/>
  <c r="L40" i="2"/>
  <c r="J40" i="2"/>
  <c r="I40" i="2"/>
  <c r="H40" i="2"/>
  <c r="E40" i="2"/>
  <c r="P39" i="2"/>
  <c r="K39" i="2"/>
  <c r="Q39" i="2" s="1"/>
  <c r="F39" i="2" s="1"/>
  <c r="G39" i="2"/>
  <c r="P38" i="2"/>
  <c r="K38" i="2"/>
  <c r="H38" i="2"/>
  <c r="G38" i="2"/>
  <c r="Q38" i="2" s="1"/>
  <c r="F38" i="2" s="1"/>
  <c r="P37" i="2"/>
  <c r="K37" i="2"/>
  <c r="G37" i="2"/>
  <c r="Q37" i="2" s="1"/>
  <c r="F37" i="2" s="1"/>
  <c r="P36" i="2"/>
  <c r="K36" i="2"/>
  <c r="Q36" i="2" s="1"/>
  <c r="F36" i="2" s="1"/>
  <c r="G36" i="2"/>
  <c r="P35" i="2"/>
  <c r="Q35" i="2" s="1"/>
  <c r="F35" i="2" s="1"/>
  <c r="K35" i="2"/>
  <c r="G35" i="2"/>
  <c r="Q34" i="2"/>
  <c r="F34" i="2" s="1"/>
  <c r="P34" i="2"/>
  <c r="K34" i="2"/>
  <c r="G34" i="2"/>
  <c r="P33" i="2"/>
  <c r="K33" i="2"/>
  <c r="G33" i="2"/>
  <c r="Q33" i="2" s="1"/>
  <c r="F33" i="2" s="1"/>
  <c r="P32" i="2"/>
  <c r="K32" i="2"/>
  <c r="Q32" i="2" s="1"/>
  <c r="F32" i="2" s="1"/>
  <c r="G32" i="2"/>
  <c r="P31" i="2"/>
  <c r="Q31" i="2" s="1"/>
  <c r="F31" i="2" s="1"/>
  <c r="K31" i="2"/>
  <c r="G31" i="2"/>
  <c r="Q30" i="2"/>
  <c r="F30" i="2" s="1"/>
  <c r="P30" i="2"/>
  <c r="K30" i="2"/>
  <c r="G30" i="2"/>
  <c r="P29" i="2"/>
  <c r="K29" i="2"/>
  <c r="G29" i="2"/>
  <c r="Q29" i="2" s="1"/>
  <c r="F29" i="2" s="1"/>
  <c r="P28" i="2"/>
  <c r="K28" i="2"/>
  <c r="Q28" i="2" s="1"/>
  <c r="F28" i="2" s="1"/>
  <c r="G28" i="2"/>
  <c r="P27" i="2"/>
  <c r="Q27" i="2" s="1"/>
  <c r="F27" i="2" s="1"/>
  <c r="K27" i="2"/>
  <c r="P26" i="2"/>
  <c r="Q26" i="2" s="1"/>
  <c r="F26" i="2" s="1"/>
  <c r="K26" i="2"/>
  <c r="G26" i="2"/>
  <c r="Q25" i="2"/>
  <c r="F25" i="2" s="1"/>
  <c r="P25" i="2"/>
  <c r="K25" i="2"/>
  <c r="G25" i="2"/>
  <c r="P24" i="2"/>
  <c r="K24" i="2"/>
  <c r="G24" i="2"/>
  <c r="Q24" i="2" s="1"/>
  <c r="F24" i="2" s="1"/>
  <c r="P23" i="2"/>
  <c r="K23" i="2"/>
  <c r="Q23" i="2" s="1"/>
  <c r="F23" i="2" s="1"/>
  <c r="G23" i="2"/>
  <c r="P22" i="2"/>
  <c r="Q22" i="2" s="1"/>
  <c r="F22" i="2" s="1"/>
  <c r="K22" i="2"/>
  <c r="G22" i="2"/>
  <c r="Q21" i="2"/>
  <c r="F21" i="2" s="1"/>
  <c r="P21" i="2"/>
  <c r="K21" i="2"/>
  <c r="G21" i="2"/>
  <c r="P20" i="2"/>
  <c r="K20" i="2"/>
  <c r="G20" i="2"/>
  <c r="Q20" i="2" s="1"/>
  <c r="F20" i="2" s="1"/>
  <c r="P19" i="2"/>
  <c r="K19" i="2"/>
  <c r="Q19" i="2" s="1"/>
  <c r="F19" i="2" s="1"/>
  <c r="G19" i="2"/>
  <c r="P18" i="2"/>
  <c r="Q18" i="2" s="1"/>
  <c r="F18" i="2" s="1"/>
  <c r="K18" i="2"/>
  <c r="G18" i="2"/>
  <c r="Q17" i="2"/>
  <c r="F17" i="2" s="1"/>
  <c r="P17" i="2"/>
  <c r="K17" i="2"/>
  <c r="G17" i="2"/>
  <c r="P16" i="2"/>
  <c r="K16" i="2"/>
  <c r="G16" i="2"/>
  <c r="Q16" i="2" s="1"/>
  <c r="F16" i="2" s="1"/>
  <c r="P15" i="2"/>
  <c r="K15" i="2"/>
  <c r="Q15" i="2" s="1"/>
  <c r="F15" i="2" s="1"/>
  <c r="G15" i="2"/>
  <c r="P14" i="2"/>
  <c r="Q14" i="2" s="1"/>
  <c r="F14" i="2" s="1"/>
  <c r="K14" i="2"/>
  <c r="G14" i="2"/>
  <c r="Q13" i="2"/>
  <c r="F13" i="2" s="1"/>
  <c r="P13" i="2"/>
  <c r="K13" i="2"/>
  <c r="G13" i="2"/>
  <c r="P12" i="2"/>
  <c r="K12" i="2"/>
  <c r="G12" i="2"/>
  <c r="G40" i="2" s="1"/>
  <c r="P11" i="2"/>
  <c r="K11" i="2"/>
  <c r="Q11" i="2" s="1"/>
  <c r="F11" i="2" s="1"/>
  <c r="G11" i="2"/>
  <c r="P10" i="2"/>
  <c r="P40" i="2" s="1"/>
  <c r="K10" i="2"/>
  <c r="G10" i="2"/>
  <c r="Q9" i="2"/>
  <c r="F9" i="2" s="1"/>
  <c r="P9" i="2"/>
  <c r="K9" i="2"/>
  <c r="G9" i="2"/>
  <c r="K8" i="2"/>
  <c r="G8" i="2"/>
  <c r="Q8" i="2" s="1"/>
  <c r="F8" i="2" s="1"/>
  <c r="K7" i="2"/>
  <c r="G7" i="2"/>
  <c r="Q7" i="2" s="1"/>
  <c r="F7" i="2" l="1"/>
  <c r="K40" i="2"/>
  <c r="Q12" i="2"/>
  <c r="F12" i="2" s="1"/>
  <c r="Q10" i="2"/>
  <c r="F10" i="2" s="1"/>
  <c r="Q40" i="2" l="1"/>
  <c r="V75" i="1" l="1"/>
  <c r="T75" i="1"/>
  <c r="S75" i="1"/>
  <c r="R75" i="1"/>
  <c r="P75" i="1"/>
  <c r="O75" i="1"/>
  <c r="N75" i="1"/>
  <c r="M75" i="1"/>
  <c r="L75" i="1"/>
  <c r="J75" i="1"/>
  <c r="I75" i="1"/>
  <c r="H75" i="1"/>
  <c r="G75" i="1"/>
  <c r="E75" i="1"/>
  <c r="U74" i="1"/>
  <c r="W74" i="1" s="1"/>
  <c r="K74" i="1"/>
  <c r="Q74" i="1" s="1"/>
  <c r="F74" i="1" s="1"/>
  <c r="W73" i="1"/>
  <c r="U73" i="1"/>
  <c r="Q73" i="1"/>
  <c r="F73" i="1" s="1"/>
  <c r="K73" i="1"/>
  <c r="U72" i="1"/>
  <c r="W72" i="1" s="1"/>
  <c r="K72" i="1"/>
  <c r="Q72" i="1" s="1"/>
  <c r="F72" i="1" s="1"/>
  <c r="W71" i="1"/>
  <c r="U71" i="1"/>
  <c r="Q71" i="1"/>
  <c r="K71" i="1"/>
  <c r="F71" i="1"/>
  <c r="U70" i="1"/>
  <c r="W70" i="1" s="1"/>
  <c r="K70" i="1"/>
  <c r="Q70" i="1" s="1"/>
  <c r="F70" i="1" s="1"/>
  <c r="W69" i="1"/>
  <c r="U69" i="1"/>
  <c r="Q69" i="1"/>
  <c r="F69" i="1" s="1"/>
  <c r="K69" i="1"/>
  <c r="U68" i="1"/>
  <c r="W68" i="1" s="1"/>
  <c r="K68" i="1"/>
  <c r="Q68" i="1" s="1"/>
  <c r="F68" i="1" s="1"/>
  <c r="W67" i="1"/>
  <c r="U67" i="1"/>
  <c r="Q67" i="1"/>
  <c r="K67" i="1"/>
  <c r="F67" i="1"/>
  <c r="U66" i="1"/>
  <c r="W66" i="1" s="1"/>
  <c r="K66" i="1"/>
  <c r="Q66" i="1" s="1"/>
  <c r="F66" i="1" s="1"/>
  <c r="W65" i="1"/>
  <c r="U65" i="1"/>
  <c r="Q65" i="1"/>
  <c r="F65" i="1" s="1"/>
  <c r="K65" i="1"/>
  <c r="U64" i="1"/>
  <c r="W64" i="1" s="1"/>
  <c r="K64" i="1"/>
  <c r="Q64" i="1" s="1"/>
  <c r="F64" i="1" s="1"/>
  <c r="W63" i="1"/>
  <c r="U63" i="1"/>
  <c r="Q63" i="1"/>
  <c r="K63" i="1"/>
  <c r="F63" i="1"/>
  <c r="U62" i="1"/>
  <c r="W62" i="1" s="1"/>
  <c r="K62" i="1"/>
  <c r="Q62" i="1" s="1"/>
  <c r="F62" i="1" s="1"/>
  <c r="W61" i="1"/>
  <c r="U61" i="1"/>
  <c r="Q61" i="1"/>
  <c r="F61" i="1" s="1"/>
  <c r="K61" i="1"/>
  <c r="U60" i="1"/>
  <c r="W60" i="1" s="1"/>
  <c r="K60" i="1"/>
  <c r="Q60" i="1" s="1"/>
  <c r="F60" i="1" s="1"/>
  <c r="W59" i="1"/>
  <c r="U59" i="1"/>
  <c r="Q59" i="1"/>
  <c r="K59" i="1"/>
  <c r="F59" i="1"/>
  <c r="U58" i="1"/>
  <c r="W58" i="1" s="1"/>
  <c r="K58" i="1"/>
  <c r="Q58" i="1" s="1"/>
  <c r="F58" i="1" s="1"/>
  <c r="W57" i="1"/>
  <c r="U57" i="1"/>
  <c r="Q57" i="1"/>
  <c r="F57" i="1" s="1"/>
  <c r="K57" i="1"/>
  <c r="U56" i="1"/>
  <c r="W56" i="1" s="1"/>
  <c r="K56" i="1"/>
  <c r="Q56" i="1" s="1"/>
  <c r="F56" i="1" s="1"/>
  <c r="W55" i="1"/>
  <c r="U55" i="1"/>
  <c r="Q55" i="1"/>
  <c r="K55" i="1"/>
  <c r="F55" i="1"/>
  <c r="U54" i="1"/>
  <c r="W54" i="1" s="1"/>
  <c r="K54" i="1"/>
  <c r="Q54" i="1" s="1"/>
  <c r="F54" i="1" s="1"/>
  <c r="W53" i="1"/>
  <c r="U53" i="1"/>
  <c r="Q53" i="1"/>
  <c r="F53" i="1" s="1"/>
  <c r="K53" i="1"/>
  <c r="U52" i="1"/>
  <c r="W52" i="1" s="1"/>
  <c r="K52" i="1"/>
  <c r="Q52" i="1" s="1"/>
  <c r="F52" i="1" s="1"/>
  <c r="W51" i="1"/>
  <c r="U51" i="1"/>
  <c r="Q51" i="1"/>
  <c r="K51" i="1"/>
  <c r="F51" i="1"/>
  <c r="U50" i="1"/>
  <c r="W50" i="1" s="1"/>
  <c r="K50" i="1"/>
  <c r="Q50" i="1" s="1"/>
  <c r="F50" i="1" s="1"/>
  <c r="W49" i="1"/>
  <c r="U49" i="1"/>
  <c r="Q49" i="1"/>
  <c r="F49" i="1" s="1"/>
  <c r="K49" i="1"/>
  <c r="U48" i="1"/>
  <c r="W48" i="1" s="1"/>
  <c r="K48" i="1"/>
  <c r="Q48" i="1" s="1"/>
  <c r="F48" i="1" s="1"/>
  <c r="W47" i="1"/>
  <c r="U47" i="1"/>
  <c r="Q47" i="1"/>
  <c r="K47" i="1"/>
  <c r="F47" i="1"/>
  <c r="U46" i="1"/>
  <c r="W46" i="1" s="1"/>
  <c r="K46" i="1"/>
  <c r="Q46" i="1" s="1"/>
  <c r="F46" i="1" s="1"/>
  <c r="W45" i="1"/>
  <c r="U45" i="1"/>
  <c r="Q45" i="1"/>
  <c r="F45" i="1" s="1"/>
  <c r="K45" i="1"/>
  <c r="U44" i="1"/>
  <c r="W44" i="1" s="1"/>
  <c r="K44" i="1"/>
  <c r="Q44" i="1" s="1"/>
  <c r="F44" i="1" s="1"/>
  <c r="W43" i="1"/>
  <c r="U43" i="1"/>
  <c r="U75" i="1" s="1"/>
  <c r="Q43" i="1"/>
  <c r="K43" i="1"/>
  <c r="K75" i="1" s="1"/>
  <c r="F43" i="1"/>
  <c r="P42" i="1"/>
  <c r="O42" i="1"/>
  <c r="N42" i="1"/>
  <c r="M42" i="1"/>
  <c r="L42" i="1"/>
  <c r="K42" i="1"/>
  <c r="J42" i="1"/>
  <c r="I42" i="1"/>
  <c r="H42" i="1"/>
  <c r="Q41" i="1"/>
  <c r="F41" i="1" s="1"/>
  <c r="Q40" i="1"/>
  <c r="F40" i="1" s="1"/>
  <c r="Q39" i="1"/>
  <c r="F39" i="1" s="1"/>
  <c r="Q38" i="1"/>
  <c r="F38" i="1" s="1"/>
  <c r="Q37" i="1"/>
  <c r="F37" i="1" s="1"/>
  <c r="Q36" i="1"/>
  <c r="F36" i="1" s="1"/>
  <c r="Q35" i="1"/>
  <c r="F35" i="1" s="1"/>
  <c r="Q34" i="1"/>
  <c r="F34" i="1" s="1"/>
  <c r="Q33" i="1"/>
  <c r="F33" i="1" s="1"/>
  <c r="Q32" i="1"/>
  <c r="F32" i="1" s="1"/>
  <c r="Q31" i="1"/>
  <c r="F31" i="1" s="1"/>
  <c r="Q30" i="1"/>
  <c r="F30" i="1" s="1"/>
  <c r="Q29" i="1"/>
  <c r="F29" i="1" s="1"/>
  <c r="Q28" i="1"/>
  <c r="F28" i="1" s="1"/>
  <c r="E28" i="1"/>
  <c r="Q27" i="1"/>
  <c r="F27" i="1"/>
  <c r="Q26" i="1"/>
  <c r="F26" i="1"/>
  <c r="Q25" i="1"/>
  <c r="F25" i="1"/>
  <c r="Q24" i="1"/>
  <c r="F24" i="1"/>
  <c r="Q23" i="1"/>
  <c r="F23" i="1"/>
  <c r="G22" i="1"/>
  <c r="Q22" i="1" s="1"/>
  <c r="F22" i="1" s="1"/>
  <c r="Q21" i="1"/>
  <c r="F21" i="1" s="1"/>
  <c r="Q20" i="1"/>
  <c r="G20" i="1"/>
  <c r="F20" i="1"/>
  <c r="Q19" i="1"/>
  <c r="F19" i="1"/>
  <c r="Q18" i="1"/>
  <c r="F18" i="1"/>
  <c r="Q17" i="1"/>
  <c r="F17" i="1"/>
  <c r="Q16" i="1"/>
  <c r="F16" i="1"/>
  <c r="Q15" i="1"/>
  <c r="F15" i="1"/>
  <c r="G14" i="1"/>
  <c r="G42" i="1" s="1"/>
  <c r="Q13" i="1"/>
  <c r="H13" i="1"/>
  <c r="F13" i="1"/>
  <c r="E13" i="1"/>
  <c r="E42" i="1" s="1"/>
  <c r="Q12" i="1"/>
  <c r="F12" i="1" s="1"/>
  <c r="Q11" i="1"/>
  <c r="F11" i="1" s="1"/>
  <c r="Q10" i="1"/>
  <c r="F10" i="1" s="1"/>
  <c r="Q75" i="1" l="1"/>
  <c r="F42" i="1"/>
  <c r="W75" i="1"/>
  <c r="Q14" i="1"/>
  <c r="F14" i="1" s="1"/>
  <c r="Q42" i="1" l="1"/>
  <c r="Q78" i="1" s="1"/>
</calcChain>
</file>

<file path=xl/sharedStrings.xml><?xml version="1.0" encoding="utf-8"?>
<sst xmlns="http://schemas.openxmlformats.org/spreadsheetml/2006/main" count="333" uniqueCount="139">
  <si>
    <t>Расчет</t>
  </si>
  <si>
    <t>базовых нормативов затрат на услугу на 2027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</si>
  <si>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</si>
  <si>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</si>
  <si>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</si>
  <si>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</si>
  <si>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</si>
  <si>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</si>
  <si>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</si>
  <si>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</si>
  <si>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</si>
  <si>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</si>
  <si>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</si>
  <si>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</si>
  <si>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</si>
  <si>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</si>
  <si>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</si>
  <si>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</si>
  <si>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</si>
  <si>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</si>
  <si>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</si>
  <si>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</si>
  <si>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область</t>
  </si>
  <si>
    <t>местный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</si>
  <si>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</si>
  <si>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</si>
  <si>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</si>
  <si>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</si>
  <si>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</si>
  <si>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</si>
  <si>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</si>
  <si>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</si>
  <si>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</si>
  <si>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</si>
  <si>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</si>
  <si>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</si>
  <si>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</si>
  <si>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</si>
  <si>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</si>
  <si>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</si>
  <si>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</si>
  <si>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</si>
  <si>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</si>
  <si>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</si>
  <si>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</si>
  <si>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</si>
  <si>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</si>
  <si>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</si>
  <si>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</si>
  <si>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</si>
  <si>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</si>
  <si>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</si>
  <si>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</si>
  <si>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</si>
  <si>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</si>
  <si>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</si>
  <si>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</si>
  <si>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</si>
  <si>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</si>
  <si>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</si>
  <si>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</si>
  <si>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</si>
  <si>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</si>
  <si>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</si>
  <si>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</si>
  <si>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</si>
  <si>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</si>
  <si>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</si>
  <si>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</si>
  <si>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</si>
  <si>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</si>
  <si>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</si>
  <si>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</si>
  <si>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</si>
  <si>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</si>
  <si>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</si>
  <si>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</si>
  <si>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</si>
  <si>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</si>
  <si>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</si>
  <si>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</si>
  <si>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</si>
  <si>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</si>
  <si>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</si>
  <si>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</si>
  <si>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</si>
  <si>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</si>
  <si>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</si>
  <si>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</si>
  <si>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</si>
  <si>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</si>
  <si>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</si>
  <si>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</si>
  <si>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</si>
  <si>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</si>
  <si>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</si>
  <si>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</si>
  <si>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</si>
  <si>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</si>
  <si>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</si>
  <si>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</si>
  <si>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</si>
  <si>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</si>
  <si>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</si>
  <si>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</si>
  <si>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</si>
  <si>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</si>
  <si>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</si>
  <si>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</si>
  <si>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</si>
  <si>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</si>
  <si>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</si>
  <si>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</si>
  <si>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</si>
  <si>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Объем муниципальной услуги, ч.час</t>
  </si>
  <si>
    <t>Норматив чел.час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</si>
  <si>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</si>
  <si>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</si>
  <si>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</si>
  <si>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</si>
  <si>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</si>
  <si>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</si>
  <si>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</si>
  <si>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</si>
  <si>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</si>
  <si>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</si>
  <si>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</si>
  <si>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</si>
  <si>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</si>
  <si>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</si>
  <si>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</si>
  <si>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</si>
  <si>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</si>
  <si>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170</t>
  </si>
  <si>
    <t>1425</t>
  </si>
  <si>
    <t>Приложение 3</t>
  </si>
  <si>
    <t>к постановлению администрации Раменского муниципального округа</t>
  </si>
  <si>
    <t>от ____________ № _______________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</si>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</sst>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_р_."/>
    <numFmt numFmtId="165" formatCode="#,##0.00_ ;[Red]\-#,##0.00\ 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0" fontId="11" fillId="2" borderId="0" xfId="0" applyFont="1" applyFill="1" applyAlignment="1">
      <alignment horizontal="justify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166" fontId="8" fillId="2" borderId="29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4" fontId="15" fillId="3" borderId="17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Normal="70" zoomScaleSheetLayoutView="100" workbookViewId="0">
      <pane xSplit="4" topLeftCell="H1" activePane="topRight" state="frozen"/>
      <selection activeCell="A39" sqref="A39"/>
      <selection pane="topRight" activeCell="A3" sqref="A3:Q3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2" width="13.85546875" style="7" customWidth="1"/>
    <col min="13" max="13" width="11.28515625" style="7" customWidth="1"/>
    <col min="14" max="16" width="13.85546875" style="7" customWidth="1"/>
    <col min="17" max="17" width="22.28515625" style="7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27" t="s">
        <v>135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24" ht="18.75" x14ac:dyDescent="0.3">
      <c r="A2" s="127" t="s">
        <v>136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24" ht="18.75" x14ac:dyDescent="0.3">
      <c r="A3" s="127" t="s">
        <v>137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24" ht="18.75" x14ac:dyDescent="0.3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 x14ac:dyDescent="0.25">
      <c r="A5" s="128" t="s">
        <v>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1:24" ht="15.75" x14ac:dyDescent="0.25">
      <c r="A6" s="128" t="s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24" ht="16.5" thickBot="1" x14ac:dyDescent="0.3">
      <c r="A7" s="5"/>
      <c r="P7" s="126" t="s">
        <v>2</v>
      </c>
      <c r="Q7" s="126"/>
    </row>
    <row r="8" spans="1:24" ht="31.5" customHeight="1" thickBot="1" x14ac:dyDescent="0.3">
      <c r="A8" s="8" t="s">
        <v>3</v>
      </c>
      <c r="B8" s="113" t="s">
        <v>4</v>
      </c>
      <c r="C8" s="115" t="s">
        <v>5</v>
      </c>
      <c r="D8" s="116"/>
      <c r="E8" s="119" t="s">
        <v>6</v>
      </c>
      <c r="F8" s="113" t="s">
        <v>7</v>
      </c>
      <c r="G8" s="121" t="s">
        <v>8</v>
      </c>
      <c r="H8" s="121"/>
      <c r="I8" s="122"/>
      <c r="J8" s="123" t="s">
        <v>9</v>
      </c>
      <c r="K8" s="124"/>
      <c r="L8" s="124"/>
      <c r="M8" s="124"/>
      <c r="N8" s="124"/>
      <c r="O8" s="124"/>
      <c r="P8" s="125"/>
      <c r="Q8" s="108" t="s">
        <v>10</v>
      </c>
      <c r="U8" s="9"/>
      <c r="V8" s="9"/>
      <c r="W8" s="9"/>
      <c r="X8" s="9"/>
    </row>
    <row r="9" spans="1:24" ht="165.6" customHeight="1" thickBot="1" x14ac:dyDescent="0.3">
      <c r="A9" s="10" t="s">
        <v>11</v>
      </c>
      <c r="B9" s="114"/>
      <c r="C9" s="117"/>
      <c r="D9" s="118"/>
      <c r="E9" s="120"/>
      <c r="F9" s="114"/>
      <c r="G9" s="11" t="s">
        <v>12</v>
      </c>
      <c r="H9" s="11" t="s">
        <v>13</v>
      </c>
      <c r="I9" s="11" t="s">
        <v>14</v>
      </c>
      <c r="J9" s="12" t="s">
        <v>15</v>
      </c>
      <c r="K9" s="12" t="s">
        <v>16</v>
      </c>
      <c r="L9" s="12" t="s">
        <v>17</v>
      </c>
      <c r="M9" s="12" t="s">
        <v>18</v>
      </c>
      <c r="N9" s="12" t="s">
        <v>19</v>
      </c>
      <c r="O9" s="12" t="s">
        <v>20</v>
      </c>
      <c r="P9" s="12" t="s">
        <v>21</v>
      </c>
      <c r="Q9" s="109"/>
      <c r="R9" s="1" t="s">
        <v>22</v>
      </c>
      <c r="S9" s="2" t="s">
        <v>23</v>
      </c>
      <c r="U9" s="9"/>
      <c r="V9" s="9"/>
      <c r="W9" s="13"/>
      <c r="X9" s="9"/>
    </row>
    <row r="10" spans="1:24" ht="76.5" customHeight="1" x14ac:dyDescent="0.25">
      <c r="A10" s="110" t="s">
        <v>24</v>
      </c>
      <c r="B10" s="111" t="s">
        <v>25</v>
      </c>
      <c r="C10" s="14">
        <v>1</v>
      </c>
      <c r="D10" s="15" t="s">
        <v>26</v>
      </c>
      <c r="E10" s="16">
        <v>290</v>
      </c>
      <c r="F10" s="17">
        <f>Q10/E10</f>
        <v>74163.793103448275</v>
      </c>
      <c r="G10" s="18">
        <v>21029000</v>
      </c>
      <c r="H10" s="18">
        <v>478500</v>
      </c>
      <c r="I10" s="18">
        <v>0</v>
      </c>
      <c r="J10" s="18">
        <v>0</v>
      </c>
      <c r="K10" s="18">
        <v>0</v>
      </c>
      <c r="L10" s="18"/>
      <c r="M10" s="18">
        <v>0</v>
      </c>
      <c r="N10" s="18">
        <v>0</v>
      </c>
      <c r="O10" s="18">
        <v>0</v>
      </c>
      <c r="P10" s="18">
        <v>0</v>
      </c>
      <c r="Q10" s="19">
        <f t="shared" ref="Q10:Q40" si="0">SUM(G10:I10)</f>
        <v>21507500</v>
      </c>
      <c r="U10" s="9"/>
      <c r="V10" s="9"/>
      <c r="W10" s="13"/>
      <c r="X10" s="9"/>
    </row>
    <row r="11" spans="1:24" ht="51" customHeight="1" x14ac:dyDescent="0.25">
      <c r="A11" s="110"/>
      <c r="B11" s="112"/>
      <c r="C11" s="20">
        <v>2</v>
      </c>
      <c r="D11" s="21" t="s">
        <v>27</v>
      </c>
      <c r="E11" s="22">
        <v>191</v>
      </c>
      <c r="F11" s="17">
        <f>Q11/E11</f>
        <v>87168.324607329836</v>
      </c>
      <c r="G11" s="23">
        <v>16334000</v>
      </c>
      <c r="H11" s="18">
        <v>315150</v>
      </c>
      <c r="I11" s="18">
        <v>0</v>
      </c>
      <c r="J11" s="18">
        <v>0</v>
      </c>
      <c r="K11" s="18">
        <v>0</v>
      </c>
      <c r="L11" s="18"/>
      <c r="M11" s="18">
        <v>0</v>
      </c>
      <c r="N11" s="18">
        <v>0</v>
      </c>
      <c r="O11" s="18">
        <v>0</v>
      </c>
      <c r="P11" s="18">
        <v>0</v>
      </c>
      <c r="Q11" s="24">
        <f t="shared" si="0"/>
        <v>16649150</v>
      </c>
      <c r="S11" s="9"/>
      <c r="T11" s="9"/>
      <c r="U11" s="9"/>
      <c r="V11" s="9"/>
      <c r="W11" s="25"/>
      <c r="X11" s="9"/>
    </row>
    <row r="12" spans="1:24" ht="54" customHeight="1" x14ac:dyDescent="0.25">
      <c r="A12" s="110"/>
      <c r="B12" s="112"/>
      <c r="C12" s="14">
        <v>3</v>
      </c>
      <c r="D12" s="26" t="s">
        <v>28</v>
      </c>
      <c r="E12" s="27">
        <v>920</v>
      </c>
      <c r="F12" s="17">
        <f t="shared" ref="F12:F41" si="1">Q12/E12</f>
        <v>99948.913043478256</v>
      </c>
      <c r="G12" s="23">
        <v>90435000</v>
      </c>
      <c r="H12" s="28">
        <v>1518000</v>
      </c>
      <c r="I12" s="28">
        <v>0</v>
      </c>
      <c r="J12" s="28">
        <v>0</v>
      </c>
      <c r="K12" s="28">
        <v>0</v>
      </c>
      <c r="L12" s="28"/>
      <c r="M12" s="28">
        <v>0</v>
      </c>
      <c r="N12" s="28">
        <v>0</v>
      </c>
      <c r="O12" s="28">
        <v>0</v>
      </c>
      <c r="P12" s="28">
        <v>0</v>
      </c>
      <c r="Q12" s="24">
        <f t="shared" si="0"/>
        <v>91953000</v>
      </c>
      <c r="S12" s="9"/>
      <c r="T12" s="9"/>
      <c r="U12" s="9"/>
      <c r="V12" s="9"/>
      <c r="W12" s="25"/>
      <c r="X12" s="9"/>
    </row>
    <row r="13" spans="1:24" ht="54" customHeight="1" x14ac:dyDescent="0.25">
      <c r="A13" s="110"/>
      <c r="B13" s="112"/>
      <c r="C13" s="20">
        <v>4</v>
      </c>
      <c r="D13" s="29" t="s">
        <v>29</v>
      </c>
      <c r="E13" s="27">
        <f>698-313</f>
        <v>385</v>
      </c>
      <c r="F13" s="30">
        <f t="shared" si="1"/>
        <v>96540.519480519477</v>
      </c>
      <c r="G13" s="23">
        <v>36530000</v>
      </c>
      <c r="H13" s="28">
        <f>635250+2850</f>
        <v>638100</v>
      </c>
      <c r="I13" s="28">
        <v>0</v>
      </c>
      <c r="J13" s="28">
        <v>0</v>
      </c>
      <c r="K13" s="28">
        <v>0</v>
      </c>
      <c r="L13" s="28"/>
      <c r="M13" s="28">
        <v>0</v>
      </c>
      <c r="N13" s="28">
        <v>0</v>
      </c>
      <c r="O13" s="28">
        <v>0</v>
      </c>
      <c r="P13" s="28">
        <v>0</v>
      </c>
      <c r="Q13" s="24">
        <f t="shared" si="0"/>
        <v>37168100</v>
      </c>
      <c r="S13" s="9"/>
      <c r="T13" s="9"/>
      <c r="U13" s="9"/>
      <c r="V13" s="9"/>
      <c r="W13" s="25"/>
      <c r="X13" s="9"/>
    </row>
    <row r="14" spans="1:24" ht="54" customHeight="1" x14ac:dyDescent="0.25">
      <c r="A14" s="110"/>
      <c r="B14" s="112"/>
      <c r="C14" s="14">
        <v>5</v>
      </c>
      <c r="D14" s="31" t="s">
        <v>30</v>
      </c>
      <c r="E14" s="27">
        <v>880</v>
      </c>
      <c r="F14" s="30">
        <f t="shared" si="1"/>
        <v>103375</v>
      </c>
      <c r="G14" s="23">
        <f>89468000+50000</f>
        <v>89518000</v>
      </c>
      <c r="H14" s="28">
        <v>1452000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4">
        <f t="shared" si="0"/>
        <v>90970000</v>
      </c>
      <c r="S14" s="9"/>
      <c r="T14" s="9"/>
      <c r="U14" s="9"/>
      <c r="V14" s="9"/>
      <c r="W14" s="25"/>
      <c r="X14" s="9"/>
    </row>
    <row r="15" spans="1:24" ht="66" customHeight="1" x14ac:dyDescent="0.25">
      <c r="A15" s="110"/>
      <c r="B15" s="112"/>
      <c r="C15" s="20">
        <v>6</v>
      </c>
      <c r="D15" s="31" t="s">
        <v>31</v>
      </c>
      <c r="E15" s="27">
        <v>350</v>
      </c>
      <c r="F15" s="30">
        <f t="shared" si="1"/>
        <v>78041.428571428565</v>
      </c>
      <c r="G15" s="23">
        <v>26737000</v>
      </c>
      <c r="H15" s="28">
        <v>577500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4">
        <f>SUM(G15:I15)</f>
        <v>27314500</v>
      </c>
      <c r="S15" s="9"/>
      <c r="T15" s="9"/>
      <c r="U15" s="9"/>
      <c r="V15" s="9"/>
      <c r="W15" s="25"/>
      <c r="X15" s="9"/>
    </row>
    <row r="16" spans="1:24" ht="54" customHeight="1" x14ac:dyDescent="0.25">
      <c r="A16" s="110"/>
      <c r="B16" s="112"/>
      <c r="C16" s="14">
        <v>7</v>
      </c>
      <c r="D16" s="31" t="s">
        <v>32</v>
      </c>
      <c r="E16" s="27">
        <v>500</v>
      </c>
      <c r="F16" s="30">
        <f t="shared" si="1"/>
        <v>81030</v>
      </c>
      <c r="G16" s="23">
        <v>39690000</v>
      </c>
      <c r="H16" s="28">
        <v>825000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4">
        <f t="shared" si="0"/>
        <v>40515000</v>
      </c>
      <c r="S16" s="9"/>
      <c r="T16" s="9"/>
      <c r="U16" s="9"/>
      <c r="V16" s="9"/>
      <c r="W16" s="25"/>
      <c r="X16" s="9"/>
    </row>
    <row r="17" spans="1:24" ht="63" customHeight="1" x14ac:dyDescent="0.25">
      <c r="A17" s="110"/>
      <c r="B17" s="112"/>
      <c r="C17" s="20">
        <v>8</v>
      </c>
      <c r="D17" s="31" t="s">
        <v>33</v>
      </c>
      <c r="E17" s="27">
        <v>342</v>
      </c>
      <c r="F17" s="30">
        <f t="shared" si="1"/>
        <v>94398.538011695913</v>
      </c>
      <c r="G17" s="23">
        <v>31720000</v>
      </c>
      <c r="H17" s="28">
        <v>564300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4">
        <f t="shared" si="0"/>
        <v>32284300</v>
      </c>
      <c r="S17" s="9"/>
      <c r="T17" s="9"/>
      <c r="U17" s="9"/>
      <c r="V17" s="9"/>
      <c r="W17" s="25"/>
      <c r="X17" s="9"/>
    </row>
    <row r="18" spans="1:24" ht="49.5" customHeight="1" x14ac:dyDescent="0.25">
      <c r="A18" s="110"/>
      <c r="B18" s="112"/>
      <c r="C18" s="14">
        <v>9</v>
      </c>
      <c r="D18" s="31" t="s">
        <v>34</v>
      </c>
      <c r="E18" s="27">
        <v>129</v>
      </c>
      <c r="F18" s="30">
        <f t="shared" si="1"/>
        <v>67975.58139534884</v>
      </c>
      <c r="G18" s="23">
        <v>8556000</v>
      </c>
      <c r="H18" s="28">
        <v>212850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4">
        <f t="shared" si="0"/>
        <v>8768850</v>
      </c>
      <c r="S18" s="9"/>
      <c r="T18" s="9"/>
      <c r="U18" s="9"/>
      <c r="V18" s="9"/>
      <c r="W18" s="25"/>
      <c r="X18" s="9"/>
    </row>
    <row r="19" spans="1:24" ht="43.5" customHeight="1" x14ac:dyDescent="0.25">
      <c r="A19" s="110"/>
      <c r="B19" s="112"/>
      <c r="C19" s="20">
        <v>10</v>
      </c>
      <c r="D19" s="31" t="s">
        <v>35</v>
      </c>
      <c r="E19" s="27">
        <v>518</v>
      </c>
      <c r="F19" s="30">
        <f t="shared" si="1"/>
        <v>86570.849420849423</v>
      </c>
      <c r="G19" s="23">
        <v>43989000</v>
      </c>
      <c r="H19" s="28">
        <v>854700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4">
        <f t="shared" si="0"/>
        <v>44843700</v>
      </c>
      <c r="S19" s="9"/>
      <c r="T19" s="9"/>
      <c r="U19" s="9"/>
      <c r="V19" s="9"/>
      <c r="W19" s="25"/>
      <c r="X19" s="9"/>
    </row>
    <row r="20" spans="1:24" ht="48" customHeight="1" x14ac:dyDescent="0.25">
      <c r="A20" s="110"/>
      <c r="B20" s="112"/>
      <c r="C20" s="14">
        <v>11</v>
      </c>
      <c r="D20" s="31" t="s">
        <v>36</v>
      </c>
      <c r="E20" s="27">
        <v>610</v>
      </c>
      <c r="F20" s="30">
        <f t="shared" si="1"/>
        <v>76020.491803278695</v>
      </c>
      <c r="G20" s="23">
        <f>44666000+800000-100000</f>
        <v>45366000</v>
      </c>
      <c r="H20" s="28">
        <v>1006500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4">
        <f t="shared" si="0"/>
        <v>46372500</v>
      </c>
      <c r="S20" s="9"/>
      <c r="T20" s="9"/>
      <c r="U20" s="9"/>
      <c r="V20" s="9"/>
      <c r="W20" s="25"/>
      <c r="X20" s="9"/>
    </row>
    <row r="21" spans="1:24" ht="42.75" customHeight="1" x14ac:dyDescent="0.25">
      <c r="A21" s="110"/>
      <c r="B21" s="112"/>
      <c r="C21" s="20">
        <v>12</v>
      </c>
      <c r="D21" s="31" t="s">
        <v>37</v>
      </c>
      <c r="E21" s="27">
        <v>111</v>
      </c>
      <c r="F21" s="30">
        <f t="shared" si="1"/>
        <v>98496.846846846849</v>
      </c>
      <c r="G21" s="23">
        <v>10750000</v>
      </c>
      <c r="H21" s="28">
        <v>183150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4">
        <f t="shared" si="0"/>
        <v>10933150</v>
      </c>
      <c r="S21" s="9"/>
      <c r="T21" s="9"/>
      <c r="U21" s="9"/>
      <c r="V21" s="9"/>
      <c r="W21" s="25"/>
      <c r="X21" s="9"/>
    </row>
    <row r="22" spans="1:24" ht="77.25" customHeight="1" x14ac:dyDescent="0.25">
      <c r="A22" s="110"/>
      <c r="B22" s="112"/>
      <c r="C22" s="14">
        <v>13</v>
      </c>
      <c r="D22" s="31" t="s">
        <v>38</v>
      </c>
      <c r="E22" s="27">
        <v>650</v>
      </c>
      <c r="F22" s="30">
        <f t="shared" si="1"/>
        <v>98770</v>
      </c>
      <c r="G22" s="23">
        <f>63078000+50000</f>
        <v>63128000</v>
      </c>
      <c r="H22" s="28">
        <v>1072500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4">
        <f t="shared" si="0"/>
        <v>64200500</v>
      </c>
      <c r="S22" s="9"/>
      <c r="T22" s="9"/>
      <c r="U22" s="9"/>
      <c r="V22" s="9"/>
      <c r="W22" s="25"/>
      <c r="X22" s="9"/>
    </row>
    <row r="23" spans="1:24" ht="54" customHeight="1" x14ac:dyDescent="0.25">
      <c r="A23" s="110"/>
      <c r="B23" s="112"/>
      <c r="C23" s="20">
        <v>14</v>
      </c>
      <c r="D23" s="31" t="s">
        <v>39</v>
      </c>
      <c r="E23" s="27">
        <v>389</v>
      </c>
      <c r="F23" s="30">
        <f t="shared" si="1"/>
        <v>95858.226221079691</v>
      </c>
      <c r="G23" s="23">
        <v>36647000</v>
      </c>
      <c r="H23" s="28">
        <v>641850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4">
        <f t="shared" si="0"/>
        <v>37288850</v>
      </c>
      <c r="S23" s="9"/>
      <c r="T23" s="9"/>
      <c r="U23" s="9"/>
      <c r="V23" s="9"/>
      <c r="W23" s="25"/>
      <c r="X23" s="9"/>
    </row>
    <row r="24" spans="1:24" ht="63" customHeight="1" x14ac:dyDescent="0.25">
      <c r="A24" s="110"/>
      <c r="B24" s="112"/>
      <c r="C24" s="14">
        <v>15</v>
      </c>
      <c r="D24" s="31" t="s">
        <v>40</v>
      </c>
      <c r="E24" s="27">
        <v>501</v>
      </c>
      <c r="F24" s="30">
        <f t="shared" si="1"/>
        <v>70021.257485029942</v>
      </c>
      <c r="G24" s="23">
        <v>34254000</v>
      </c>
      <c r="H24" s="28">
        <v>826650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4">
        <f t="shared" si="0"/>
        <v>35080650</v>
      </c>
      <c r="S24" s="9"/>
      <c r="T24" s="9"/>
      <c r="U24" s="9"/>
      <c r="V24" s="9"/>
      <c r="W24" s="25"/>
      <c r="X24" s="9"/>
    </row>
    <row r="25" spans="1:24" ht="66.75" customHeight="1" x14ac:dyDescent="0.25">
      <c r="A25" s="110"/>
      <c r="B25" s="112"/>
      <c r="C25" s="20">
        <v>16</v>
      </c>
      <c r="D25" s="31" t="s">
        <v>41</v>
      </c>
      <c r="E25" s="27">
        <v>333</v>
      </c>
      <c r="F25" s="30">
        <f t="shared" si="1"/>
        <v>97319.669669669674</v>
      </c>
      <c r="G25" s="23">
        <v>31858000</v>
      </c>
      <c r="H25" s="28">
        <v>549450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4">
        <f t="shared" si="0"/>
        <v>32407450</v>
      </c>
      <c r="S25" s="9"/>
      <c r="T25" s="9"/>
      <c r="U25" s="9"/>
      <c r="V25" s="9"/>
      <c r="W25" s="25"/>
      <c r="X25" s="9"/>
    </row>
    <row r="26" spans="1:24" ht="69" customHeight="1" x14ac:dyDescent="0.25">
      <c r="A26" s="110"/>
      <c r="B26" s="112"/>
      <c r="C26" s="14">
        <v>17</v>
      </c>
      <c r="D26" s="31" t="s">
        <v>42</v>
      </c>
      <c r="E26" s="27">
        <v>511</v>
      </c>
      <c r="F26" s="30">
        <f t="shared" si="1"/>
        <v>103201.85909980431</v>
      </c>
      <c r="G26" s="23">
        <v>51893000</v>
      </c>
      <c r="H26" s="28">
        <v>843150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4">
        <f t="shared" si="0"/>
        <v>52736150</v>
      </c>
      <c r="S26" s="9"/>
      <c r="T26" s="9"/>
      <c r="U26" s="9"/>
      <c r="V26" s="9"/>
      <c r="W26" s="25"/>
      <c r="X26" s="9"/>
    </row>
    <row r="27" spans="1:24" ht="67.5" customHeight="1" x14ac:dyDescent="0.25">
      <c r="A27" s="110"/>
      <c r="B27" s="112"/>
      <c r="C27" s="20">
        <v>18</v>
      </c>
      <c r="D27" s="31" t="s">
        <v>43</v>
      </c>
      <c r="E27" s="27">
        <v>443</v>
      </c>
      <c r="F27" s="30">
        <f t="shared" si="1"/>
        <v>97780.925507900683</v>
      </c>
      <c r="G27" s="23">
        <v>42586000</v>
      </c>
      <c r="H27" s="28">
        <v>730950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4">
        <f t="shared" si="0"/>
        <v>43316950</v>
      </c>
      <c r="S27" s="9"/>
      <c r="T27" s="9"/>
      <c r="U27" s="9"/>
      <c r="V27" s="9"/>
      <c r="W27" s="25"/>
      <c r="X27" s="9"/>
    </row>
    <row r="28" spans="1:24" ht="54" customHeight="1" x14ac:dyDescent="0.25">
      <c r="A28" s="110"/>
      <c r="B28" s="112"/>
      <c r="C28" s="14">
        <v>19</v>
      </c>
      <c r="D28" s="31" t="s">
        <v>44</v>
      </c>
      <c r="E28" s="27">
        <f>472+313</f>
        <v>785</v>
      </c>
      <c r="F28" s="30">
        <f t="shared" si="1"/>
        <v>86864.012738853504</v>
      </c>
      <c r="G28" s="23">
        <v>66893000</v>
      </c>
      <c r="H28" s="28">
        <v>1295250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4">
        <f t="shared" si="0"/>
        <v>68188250</v>
      </c>
      <c r="S28" s="9"/>
      <c r="T28" s="9"/>
      <c r="U28" s="9"/>
      <c r="V28" s="9"/>
      <c r="W28" s="25"/>
      <c r="X28" s="9"/>
    </row>
    <row r="29" spans="1:24" ht="68.25" customHeight="1" x14ac:dyDescent="0.25">
      <c r="A29" s="110"/>
      <c r="B29" s="112"/>
      <c r="C29" s="20">
        <v>20</v>
      </c>
      <c r="D29" s="31" t="s">
        <v>45</v>
      </c>
      <c r="E29" s="27">
        <v>81</v>
      </c>
      <c r="F29" s="30">
        <f t="shared" si="1"/>
        <v>141316.66666666666</v>
      </c>
      <c r="G29" s="23">
        <v>11313000</v>
      </c>
      <c r="H29" s="28">
        <v>133650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4">
        <f t="shared" si="0"/>
        <v>11446650</v>
      </c>
      <c r="S29" s="9"/>
      <c r="T29" s="9"/>
      <c r="U29" s="9"/>
      <c r="V29" s="9"/>
      <c r="W29" s="25"/>
      <c r="X29" s="9"/>
    </row>
    <row r="30" spans="1:24" ht="49.5" customHeight="1" x14ac:dyDescent="0.25">
      <c r="A30" s="110"/>
      <c r="B30" s="112"/>
      <c r="C30" s="14">
        <v>21</v>
      </c>
      <c r="D30" s="31" t="s">
        <v>46</v>
      </c>
      <c r="E30" s="27">
        <v>150</v>
      </c>
      <c r="F30" s="30">
        <f t="shared" si="1"/>
        <v>95516.666666666672</v>
      </c>
      <c r="G30" s="23">
        <v>14080000</v>
      </c>
      <c r="H30" s="28">
        <v>247500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4">
        <f t="shared" si="0"/>
        <v>14327500</v>
      </c>
      <c r="S30" s="9"/>
      <c r="T30" s="9"/>
      <c r="U30" s="9"/>
      <c r="V30" s="9"/>
      <c r="W30" s="25"/>
      <c r="X30" s="9"/>
    </row>
    <row r="31" spans="1:24" ht="48" customHeight="1" x14ac:dyDescent="0.25">
      <c r="A31" s="110"/>
      <c r="B31" s="112"/>
      <c r="C31" s="20">
        <v>22</v>
      </c>
      <c r="D31" s="31" t="s">
        <v>47</v>
      </c>
      <c r="E31" s="27">
        <v>400</v>
      </c>
      <c r="F31" s="30">
        <f t="shared" si="1"/>
        <v>91232.5</v>
      </c>
      <c r="G31" s="23">
        <v>35833000</v>
      </c>
      <c r="H31" s="28">
        <v>660000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4">
        <f t="shared" si="0"/>
        <v>36493000</v>
      </c>
      <c r="S31" s="9"/>
      <c r="T31" s="9"/>
      <c r="U31" s="9"/>
      <c r="V31" s="9"/>
      <c r="W31" s="25"/>
      <c r="X31" s="9"/>
    </row>
    <row r="32" spans="1:24" ht="66.599999999999994" customHeight="1" x14ac:dyDescent="0.25">
      <c r="A32" s="110"/>
      <c r="B32" s="112"/>
      <c r="C32" s="14">
        <v>23</v>
      </c>
      <c r="D32" s="31" t="s">
        <v>48</v>
      </c>
      <c r="E32" s="27">
        <v>367</v>
      </c>
      <c r="F32" s="30">
        <f t="shared" si="1"/>
        <v>82260.354223433242</v>
      </c>
      <c r="G32" s="23">
        <v>29584000</v>
      </c>
      <c r="H32" s="28">
        <v>605550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4">
        <f t="shared" si="0"/>
        <v>30189550</v>
      </c>
      <c r="S32" s="9"/>
      <c r="T32" s="9"/>
      <c r="U32" s="9"/>
      <c r="V32" s="9"/>
      <c r="W32" s="25"/>
      <c r="X32" s="9"/>
    </row>
    <row r="33" spans="1:24" ht="55.15" customHeight="1" x14ac:dyDescent="0.25">
      <c r="A33" s="110"/>
      <c r="B33" s="112"/>
      <c r="C33" s="20">
        <v>24</v>
      </c>
      <c r="D33" s="31" t="s">
        <v>49</v>
      </c>
      <c r="E33" s="27">
        <v>392</v>
      </c>
      <c r="F33" s="30">
        <f t="shared" si="1"/>
        <v>88956.122448979586</v>
      </c>
      <c r="G33" s="23">
        <v>34224000</v>
      </c>
      <c r="H33" s="28">
        <v>646800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4">
        <f t="shared" si="0"/>
        <v>34870800</v>
      </c>
      <c r="S33" s="9"/>
      <c r="T33" s="9"/>
      <c r="U33" s="9"/>
      <c r="V33" s="9"/>
      <c r="W33" s="25"/>
      <c r="X33" s="9"/>
    </row>
    <row r="34" spans="1:24" ht="51.6" customHeight="1" x14ac:dyDescent="0.25">
      <c r="A34" s="110"/>
      <c r="B34" s="112"/>
      <c r="C34" s="14">
        <v>25</v>
      </c>
      <c r="D34" s="31" t="s">
        <v>50</v>
      </c>
      <c r="E34" s="27">
        <v>420</v>
      </c>
      <c r="F34" s="30">
        <f t="shared" si="1"/>
        <v>110261.90476190476</v>
      </c>
      <c r="G34" s="23">
        <v>45617000</v>
      </c>
      <c r="H34" s="28">
        <v>693000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4">
        <f t="shared" si="0"/>
        <v>46310000</v>
      </c>
      <c r="S34" s="9"/>
      <c r="T34" s="9"/>
      <c r="U34" s="9"/>
      <c r="V34" s="9"/>
      <c r="W34" s="25"/>
      <c r="X34" s="9"/>
    </row>
    <row r="35" spans="1:24" ht="54" customHeight="1" x14ac:dyDescent="0.25">
      <c r="A35" s="110"/>
      <c r="B35" s="112"/>
      <c r="C35" s="20">
        <v>26</v>
      </c>
      <c r="D35" s="31" t="s">
        <v>51</v>
      </c>
      <c r="E35" s="27">
        <v>439</v>
      </c>
      <c r="F35" s="30">
        <f t="shared" si="1"/>
        <v>76132.915717539858</v>
      </c>
      <c r="G35" s="23">
        <v>32698000</v>
      </c>
      <c r="H35" s="28">
        <v>724350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4">
        <f t="shared" si="0"/>
        <v>33422350</v>
      </c>
      <c r="S35" s="9"/>
      <c r="T35" s="9"/>
      <c r="U35" s="9"/>
      <c r="V35" s="9"/>
      <c r="W35" s="25"/>
      <c r="X35" s="9"/>
    </row>
    <row r="36" spans="1:24" ht="54" customHeight="1" x14ac:dyDescent="0.25">
      <c r="A36" s="110"/>
      <c r="B36" s="112"/>
      <c r="C36" s="14">
        <v>27</v>
      </c>
      <c r="D36" s="31" t="s">
        <v>52</v>
      </c>
      <c r="E36" s="27">
        <v>550</v>
      </c>
      <c r="F36" s="30">
        <f t="shared" si="1"/>
        <v>59211.818181818184</v>
      </c>
      <c r="G36" s="23">
        <v>31659000</v>
      </c>
      <c r="H36" s="28">
        <v>907500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4">
        <f t="shared" si="0"/>
        <v>32566500</v>
      </c>
      <c r="S36" s="9"/>
      <c r="T36" s="9"/>
      <c r="U36" s="9"/>
      <c r="V36" s="9"/>
      <c r="W36" s="25"/>
      <c r="X36" s="9"/>
    </row>
    <row r="37" spans="1:24" ht="54" customHeight="1" x14ac:dyDescent="0.25">
      <c r="A37" s="110"/>
      <c r="B37" s="112"/>
      <c r="C37" s="20">
        <v>28</v>
      </c>
      <c r="D37" s="32" t="s">
        <v>53</v>
      </c>
      <c r="E37" s="27">
        <v>725</v>
      </c>
      <c r="F37" s="30">
        <f t="shared" si="1"/>
        <v>85372.758620689652</v>
      </c>
      <c r="G37" s="23">
        <v>60699000</v>
      </c>
      <c r="H37" s="28">
        <v>1196250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4">
        <f t="shared" si="0"/>
        <v>61895250</v>
      </c>
      <c r="S37" s="9"/>
      <c r="T37" s="9"/>
      <c r="U37" s="9"/>
      <c r="V37" s="9"/>
      <c r="W37" s="25"/>
      <c r="X37" s="9"/>
    </row>
    <row r="38" spans="1:24" ht="54" customHeight="1" x14ac:dyDescent="0.25">
      <c r="A38" s="110"/>
      <c r="B38" s="112"/>
      <c r="C38" s="14">
        <v>29</v>
      </c>
      <c r="D38" s="31" t="s">
        <v>54</v>
      </c>
      <c r="E38" s="27">
        <v>213</v>
      </c>
      <c r="F38" s="30">
        <f t="shared" si="1"/>
        <v>84358.920187793425</v>
      </c>
      <c r="G38" s="23">
        <v>17617000</v>
      </c>
      <c r="H38" s="28">
        <v>351450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4">
        <f t="shared" si="0"/>
        <v>17968450</v>
      </c>
      <c r="S38" s="9"/>
      <c r="T38" s="9"/>
      <c r="U38" s="9"/>
      <c r="V38" s="9"/>
      <c r="W38" s="25"/>
      <c r="X38" s="9"/>
    </row>
    <row r="39" spans="1:24" ht="54" customHeight="1" x14ac:dyDescent="0.25">
      <c r="A39" s="110"/>
      <c r="B39" s="112"/>
      <c r="C39" s="20">
        <v>30</v>
      </c>
      <c r="D39" s="31" t="s">
        <v>55</v>
      </c>
      <c r="E39" s="27">
        <v>368</v>
      </c>
      <c r="F39" s="30">
        <f t="shared" si="1"/>
        <v>109109.23913043478</v>
      </c>
      <c r="G39" s="23">
        <v>39545000</v>
      </c>
      <c r="H39" s="28">
        <v>607200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4">
        <f t="shared" si="0"/>
        <v>40152200</v>
      </c>
      <c r="S39" s="9"/>
      <c r="T39" s="9"/>
      <c r="U39" s="9"/>
      <c r="V39" s="9"/>
      <c r="W39" s="25"/>
      <c r="X39" s="9"/>
    </row>
    <row r="40" spans="1:24" ht="54" customHeight="1" x14ac:dyDescent="0.25">
      <c r="A40" s="110"/>
      <c r="B40" s="112"/>
      <c r="C40" s="14">
        <v>31</v>
      </c>
      <c r="D40" s="31" t="s">
        <v>56</v>
      </c>
      <c r="E40" s="27">
        <v>740</v>
      </c>
      <c r="F40" s="30">
        <f t="shared" si="1"/>
        <v>93591.891891891893</v>
      </c>
      <c r="G40" s="23">
        <v>68037000</v>
      </c>
      <c r="H40" s="28">
        <v>1221000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4">
        <f t="shared" si="0"/>
        <v>69258000</v>
      </c>
      <c r="S40" s="9"/>
      <c r="T40" s="9"/>
      <c r="U40" s="9"/>
      <c r="V40" s="9"/>
      <c r="W40" s="25"/>
      <c r="X40" s="9"/>
    </row>
    <row r="41" spans="1:24" ht="54" customHeight="1" thickBot="1" x14ac:dyDescent="0.3">
      <c r="A41" s="110"/>
      <c r="B41" s="112"/>
      <c r="C41" s="20">
        <v>32</v>
      </c>
      <c r="D41" s="31" t="s">
        <v>57</v>
      </c>
      <c r="E41" s="27">
        <v>308</v>
      </c>
      <c r="F41" s="30">
        <f t="shared" si="1"/>
        <v>185224.67532467534</v>
      </c>
      <c r="G41" s="23">
        <v>56541000</v>
      </c>
      <c r="H41" s="28">
        <v>508200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4">
        <f t="shared" ref="Q41" si="2">SUM(G41:I41)</f>
        <v>57049200</v>
      </c>
      <c r="S41" s="9"/>
      <c r="T41" s="9"/>
      <c r="U41" s="9"/>
      <c r="V41" s="9"/>
      <c r="W41" s="25"/>
      <c r="X41" s="9"/>
    </row>
    <row r="42" spans="1:24" s="37" customFormat="1" ht="42.75" customHeight="1" thickBot="1" x14ac:dyDescent="0.25">
      <c r="A42" s="105" t="s">
        <v>58</v>
      </c>
      <c r="B42" s="106"/>
      <c r="C42" s="106"/>
      <c r="D42" s="107"/>
      <c r="E42" s="33">
        <f t="shared" ref="E42:Q42" si="3">SUM(E10:E41)</f>
        <v>13991</v>
      </c>
      <c r="F42" s="34">
        <f t="shared" si="3"/>
        <v>2996092.6708290558</v>
      </c>
      <c r="G42" s="34">
        <f t="shared" si="3"/>
        <v>1265360000</v>
      </c>
      <c r="H42" s="34">
        <f t="shared" si="3"/>
        <v>23088000</v>
      </c>
      <c r="I42" s="34">
        <f t="shared" si="3"/>
        <v>0</v>
      </c>
      <c r="J42" s="34">
        <f t="shared" si="3"/>
        <v>0</v>
      </c>
      <c r="K42" s="34">
        <f t="shared" si="3"/>
        <v>0</v>
      </c>
      <c r="L42" s="34">
        <f t="shared" si="3"/>
        <v>0</v>
      </c>
      <c r="M42" s="34">
        <f t="shared" si="3"/>
        <v>0</v>
      </c>
      <c r="N42" s="34">
        <f t="shared" si="3"/>
        <v>0</v>
      </c>
      <c r="O42" s="34">
        <f t="shared" si="3"/>
        <v>0</v>
      </c>
      <c r="P42" s="34">
        <f t="shared" si="3"/>
        <v>0</v>
      </c>
      <c r="Q42" s="35">
        <f t="shared" si="3"/>
        <v>1288448000</v>
      </c>
      <c r="R42" s="36" t="s">
        <v>22</v>
      </c>
      <c r="S42" s="36" t="s">
        <v>23</v>
      </c>
      <c r="T42" s="36"/>
      <c r="U42" s="36"/>
      <c r="V42" s="36"/>
      <c r="W42" s="36"/>
      <c r="X42" s="36"/>
    </row>
    <row r="43" spans="1:24" ht="54" customHeight="1" x14ac:dyDescent="0.25">
      <c r="A43" s="111" t="s">
        <v>59</v>
      </c>
      <c r="B43" s="111" t="s">
        <v>60</v>
      </c>
      <c r="C43" s="14">
        <v>1</v>
      </c>
      <c r="D43" s="15" t="s">
        <v>61</v>
      </c>
      <c r="E43" s="16">
        <v>290</v>
      </c>
      <c r="F43" s="17">
        <f>Q43/E43</f>
        <v>84766.551724137928</v>
      </c>
      <c r="G43" s="38">
        <v>0</v>
      </c>
      <c r="H43" s="38">
        <v>0</v>
      </c>
      <c r="I43" s="38">
        <v>0</v>
      </c>
      <c r="J43" s="38">
        <v>4475760</v>
      </c>
      <c r="K43" s="39">
        <f>R43+S43</f>
        <v>11777930</v>
      </c>
      <c r="L43" s="38">
        <v>78000</v>
      </c>
      <c r="M43" s="38">
        <v>0</v>
      </c>
      <c r="N43" s="38">
        <v>0</v>
      </c>
      <c r="O43" s="38">
        <v>0</v>
      </c>
      <c r="P43" s="38">
        <v>8250610</v>
      </c>
      <c r="Q43" s="40">
        <f>SUM(J43:P43)</f>
        <v>24582300</v>
      </c>
      <c r="R43" s="2">
        <v>7532000</v>
      </c>
      <c r="S43" s="2">
        <v>4245930</v>
      </c>
      <c r="U43" s="2">
        <f>J43+L43+S43</f>
        <v>8799690</v>
      </c>
      <c r="V43" s="2">
        <v>17050300</v>
      </c>
      <c r="W43" s="2">
        <f>V43-U43</f>
        <v>8250610</v>
      </c>
    </row>
    <row r="44" spans="1:24" ht="54" customHeight="1" x14ac:dyDescent="0.25">
      <c r="A44" s="112"/>
      <c r="B44" s="112"/>
      <c r="C44" s="20">
        <v>2</v>
      </c>
      <c r="D44" s="21" t="s">
        <v>27</v>
      </c>
      <c r="E44" s="22">
        <v>191</v>
      </c>
      <c r="F44" s="17">
        <f>Q44/E44</f>
        <v>81832.408376963358</v>
      </c>
      <c r="G44" s="41">
        <v>0</v>
      </c>
      <c r="H44" s="41">
        <v>0</v>
      </c>
      <c r="I44" s="41">
        <v>0</v>
      </c>
      <c r="J44" s="41">
        <v>2586720</v>
      </c>
      <c r="K44" s="39">
        <f t="shared" ref="K44:K74" si="4">R44+S44</f>
        <v>7728750</v>
      </c>
      <c r="L44" s="41">
        <v>36400</v>
      </c>
      <c r="M44" s="41">
        <v>0</v>
      </c>
      <c r="N44" s="41">
        <v>0</v>
      </c>
      <c r="O44" s="41">
        <v>0</v>
      </c>
      <c r="P44" s="41">
        <v>5278120</v>
      </c>
      <c r="Q44" s="42">
        <f t="shared" ref="Q44:Q74" si="5">SUM(J44:P44)</f>
        <v>15629990</v>
      </c>
      <c r="R44" s="2">
        <v>4840000</v>
      </c>
      <c r="S44" s="2">
        <v>2888750</v>
      </c>
      <c r="U44" s="2">
        <f t="shared" ref="U44:U74" si="6">J44+L44+S44</f>
        <v>5511870</v>
      </c>
      <c r="V44" s="2">
        <v>10789990</v>
      </c>
      <c r="W44" s="2">
        <f t="shared" ref="W44:W73" si="7">V44-U44</f>
        <v>5278120</v>
      </c>
    </row>
    <row r="45" spans="1:24" ht="54" customHeight="1" x14ac:dyDescent="0.25">
      <c r="A45" s="112"/>
      <c r="B45" s="112"/>
      <c r="C45" s="14">
        <v>3</v>
      </c>
      <c r="D45" s="26" t="s">
        <v>28</v>
      </c>
      <c r="E45" s="27">
        <v>920</v>
      </c>
      <c r="F45" s="17">
        <f t="shared" ref="F45:F74" si="8">Q45/E45</f>
        <v>77847.923913043473</v>
      </c>
      <c r="G45" s="41">
        <v>0</v>
      </c>
      <c r="H45" s="41">
        <v>0</v>
      </c>
      <c r="I45" s="41">
        <v>0</v>
      </c>
      <c r="J45" s="41">
        <v>11714700</v>
      </c>
      <c r="K45" s="39">
        <f t="shared" si="4"/>
        <v>38931400</v>
      </c>
      <c r="L45" s="41">
        <v>130000</v>
      </c>
      <c r="M45" s="41">
        <v>0</v>
      </c>
      <c r="N45" s="41">
        <v>0</v>
      </c>
      <c r="O45" s="41">
        <v>0</v>
      </c>
      <c r="P45" s="41">
        <v>20843990</v>
      </c>
      <c r="Q45" s="42">
        <f t="shared" si="5"/>
        <v>71620090</v>
      </c>
      <c r="R45" s="2">
        <v>24594000</v>
      </c>
      <c r="S45" s="2">
        <v>14337400</v>
      </c>
      <c r="U45" s="2">
        <f t="shared" si="6"/>
        <v>26182100</v>
      </c>
      <c r="V45" s="2">
        <v>47026090</v>
      </c>
      <c r="W45" s="2">
        <f t="shared" si="7"/>
        <v>20843990</v>
      </c>
    </row>
    <row r="46" spans="1:24" ht="54" customHeight="1" x14ac:dyDescent="0.25">
      <c r="A46" s="112"/>
      <c r="B46" s="112"/>
      <c r="C46" s="20">
        <v>4</v>
      </c>
      <c r="D46" s="29" t="s">
        <v>62</v>
      </c>
      <c r="E46" s="27">
        <v>698</v>
      </c>
      <c r="F46" s="30">
        <f t="shared" si="8"/>
        <v>54422.836676217768</v>
      </c>
      <c r="G46" s="41">
        <v>0</v>
      </c>
      <c r="H46" s="41">
        <v>0</v>
      </c>
      <c r="I46" s="41">
        <v>0</v>
      </c>
      <c r="J46" s="41">
        <v>5771690</v>
      </c>
      <c r="K46" s="39">
        <f t="shared" si="4"/>
        <v>20293190</v>
      </c>
      <c r="L46" s="41">
        <v>98490</v>
      </c>
      <c r="M46" s="41">
        <v>0</v>
      </c>
      <c r="N46" s="41">
        <v>0</v>
      </c>
      <c r="O46" s="41">
        <v>0</v>
      </c>
      <c r="P46" s="41">
        <v>11823770</v>
      </c>
      <c r="Q46" s="42">
        <f>SUM(J46:P46)</f>
        <v>37987140</v>
      </c>
      <c r="R46" s="2">
        <v>9741000</v>
      </c>
      <c r="S46" s="2">
        <v>10552190</v>
      </c>
      <c r="U46" s="2">
        <f t="shared" si="6"/>
        <v>16422370</v>
      </c>
      <c r="V46" s="2">
        <v>28246140</v>
      </c>
      <c r="W46" s="2">
        <f t="shared" si="7"/>
        <v>11823770</v>
      </c>
    </row>
    <row r="47" spans="1:24" ht="54" customHeight="1" x14ac:dyDescent="0.25">
      <c r="A47" s="112"/>
      <c r="B47" s="112"/>
      <c r="C47" s="20">
        <v>5</v>
      </c>
      <c r="D47" s="31" t="s">
        <v>63</v>
      </c>
      <c r="E47" s="27">
        <v>880</v>
      </c>
      <c r="F47" s="30">
        <f t="shared" si="8"/>
        <v>89629.136363636368</v>
      </c>
      <c r="G47" s="41">
        <v>0</v>
      </c>
      <c r="H47" s="41">
        <v>0</v>
      </c>
      <c r="I47" s="41">
        <v>0</v>
      </c>
      <c r="J47" s="41">
        <v>14181060</v>
      </c>
      <c r="K47" s="39">
        <f t="shared" si="4"/>
        <v>42678210</v>
      </c>
      <c r="L47" s="41">
        <v>175760</v>
      </c>
      <c r="M47" s="41">
        <v>0</v>
      </c>
      <c r="N47" s="41">
        <v>0</v>
      </c>
      <c r="O47" s="41">
        <v>0</v>
      </c>
      <c r="P47" s="41">
        <v>21838610</v>
      </c>
      <c r="Q47" s="42">
        <f t="shared" si="5"/>
        <v>78873640</v>
      </c>
      <c r="R47" s="2">
        <v>24225000</v>
      </c>
      <c r="S47" s="2">
        <v>18453210</v>
      </c>
      <c r="U47" s="2">
        <f t="shared" si="6"/>
        <v>32810030</v>
      </c>
      <c r="V47" s="2">
        <v>54648640</v>
      </c>
      <c r="W47" s="2">
        <f t="shared" si="7"/>
        <v>21838610</v>
      </c>
    </row>
    <row r="48" spans="1:24" ht="57.75" customHeight="1" x14ac:dyDescent="0.25">
      <c r="A48" s="112"/>
      <c r="B48" s="112"/>
      <c r="C48" s="14">
        <v>6</v>
      </c>
      <c r="D48" s="31" t="s">
        <v>64</v>
      </c>
      <c r="E48" s="27">
        <v>350</v>
      </c>
      <c r="F48" s="30">
        <f t="shared" si="8"/>
        <v>101280.37142857142</v>
      </c>
      <c r="G48" s="41">
        <v>0</v>
      </c>
      <c r="H48" s="41">
        <v>0</v>
      </c>
      <c r="I48" s="41">
        <v>0</v>
      </c>
      <c r="J48" s="41">
        <v>6190380</v>
      </c>
      <c r="K48" s="39">
        <f t="shared" si="4"/>
        <v>16848140</v>
      </c>
      <c r="L48" s="41">
        <v>101920</v>
      </c>
      <c r="M48" s="41">
        <v>0</v>
      </c>
      <c r="N48" s="41">
        <v>0</v>
      </c>
      <c r="O48" s="41">
        <v>0</v>
      </c>
      <c r="P48" s="41">
        <v>12307690</v>
      </c>
      <c r="Q48" s="42">
        <f t="shared" si="5"/>
        <v>35448130</v>
      </c>
      <c r="R48" s="2">
        <v>9048000</v>
      </c>
      <c r="S48" s="2">
        <v>7800140</v>
      </c>
      <c r="U48" s="2">
        <f t="shared" si="6"/>
        <v>14092440</v>
      </c>
      <c r="V48" s="2">
        <v>26400130</v>
      </c>
      <c r="W48" s="2">
        <f t="shared" si="7"/>
        <v>12307690</v>
      </c>
    </row>
    <row r="49" spans="1:23" ht="54" customHeight="1" x14ac:dyDescent="0.25">
      <c r="A49" s="112"/>
      <c r="B49" s="112"/>
      <c r="C49" s="20">
        <v>7</v>
      </c>
      <c r="D49" s="31" t="s">
        <v>65</v>
      </c>
      <c r="E49" s="27">
        <v>500</v>
      </c>
      <c r="F49" s="30">
        <f t="shared" si="8"/>
        <v>89626.1</v>
      </c>
      <c r="G49" s="41">
        <v>0</v>
      </c>
      <c r="H49" s="41">
        <v>0</v>
      </c>
      <c r="I49" s="41">
        <v>0</v>
      </c>
      <c r="J49" s="41">
        <v>8544540</v>
      </c>
      <c r="K49" s="39">
        <f t="shared" si="4"/>
        <v>22365750</v>
      </c>
      <c r="L49" s="41">
        <v>115230</v>
      </c>
      <c r="M49" s="41">
        <v>0</v>
      </c>
      <c r="N49" s="41">
        <v>0</v>
      </c>
      <c r="O49" s="41">
        <v>0</v>
      </c>
      <c r="P49" s="41">
        <v>13787530</v>
      </c>
      <c r="Q49" s="42">
        <f t="shared" si="5"/>
        <v>44813050</v>
      </c>
      <c r="R49" s="2">
        <v>13029000</v>
      </c>
      <c r="S49" s="2">
        <v>9336750</v>
      </c>
      <c r="U49" s="2">
        <f t="shared" si="6"/>
        <v>17996520</v>
      </c>
      <c r="V49" s="2">
        <v>31784050</v>
      </c>
      <c r="W49" s="2">
        <f t="shared" si="7"/>
        <v>13787530</v>
      </c>
    </row>
    <row r="50" spans="1:23" ht="67.900000000000006" customHeight="1" x14ac:dyDescent="0.25">
      <c r="A50" s="112"/>
      <c r="B50" s="112"/>
      <c r="C50" s="14">
        <v>8</v>
      </c>
      <c r="D50" s="31" t="s">
        <v>33</v>
      </c>
      <c r="E50" s="27">
        <v>342</v>
      </c>
      <c r="F50" s="30">
        <f t="shared" si="8"/>
        <v>84417.7485380117</v>
      </c>
      <c r="G50" s="41">
        <v>0</v>
      </c>
      <c r="H50" s="41">
        <v>0</v>
      </c>
      <c r="I50" s="41">
        <v>0</v>
      </c>
      <c r="J50" s="41">
        <v>4522680</v>
      </c>
      <c r="K50" s="39">
        <f t="shared" si="4"/>
        <v>15562320</v>
      </c>
      <c r="L50" s="41">
        <v>68640</v>
      </c>
      <c r="M50" s="41">
        <v>0</v>
      </c>
      <c r="N50" s="41">
        <v>0</v>
      </c>
      <c r="O50" s="41">
        <v>0</v>
      </c>
      <c r="P50" s="41">
        <v>8717230</v>
      </c>
      <c r="Q50" s="42">
        <f t="shared" si="5"/>
        <v>28870870</v>
      </c>
      <c r="R50" s="2">
        <v>8996000</v>
      </c>
      <c r="S50" s="2">
        <v>6566320</v>
      </c>
      <c r="U50" s="2">
        <f t="shared" si="6"/>
        <v>11157640</v>
      </c>
      <c r="V50" s="2">
        <v>19874870</v>
      </c>
      <c r="W50" s="2">
        <f t="shared" si="7"/>
        <v>8717230</v>
      </c>
    </row>
    <row r="51" spans="1:23" ht="54" customHeight="1" x14ac:dyDescent="0.25">
      <c r="A51" s="112"/>
      <c r="B51" s="112"/>
      <c r="C51" s="20">
        <v>9</v>
      </c>
      <c r="D51" s="31" t="s">
        <v>34</v>
      </c>
      <c r="E51" s="27">
        <v>129</v>
      </c>
      <c r="F51" s="30">
        <f t="shared" si="8"/>
        <v>97069.224806201557</v>
      </c>
      <c r="G51" s="41">
        <v>0</v>
      </c>
      <c r="H51" s="41">
        <v>0</v>
      </c>
      <c r="I51" s="41">
        <v>0</v>
      </c>
      <c r="J51" s="41">
        <v>1999200</v>
      </c>
      <c r="K51" s="39">
        <f t="shared" si="4"/>
        <v>5290960</v>
      </c>
      <c r="L51" s="41">
        <v>91940</v>
      </c>
      <c r="M51" s="41">
        <v>0</v>
      </c>
      <c r="N51" s="41">
        <v>0</v>
      </c>
      <c r="O51" s="41">
        <v>0</v>
      </c>
      <c r="P51" s="41">
        <v>5139830</v>
      </c>
      <c r="Q51" s="42">
        <f t="shared" si="5"/>
        <v>12521930</v>
      </c>
      <c r="R51" s="2">
        <v>3324000</v>
      </c>
      <c r="S51" s="2">
        <v>1966960</v>
      </c>
      <c r="U51" s="2">
        <f t="shared" si="6"/>
        <v>4058100</v>
      </c>
      <c r="V51" s="2">
        <v>9197930</v>
      </c>
      <c r="W51" s="2">
        <f t="shared" si="7"/>
        <v>5139830</v>
      </c>
    </row>
    <row r="52" spans="1:23" ht="44.25" customHeight="1" x14ac:dyDescent="0.25">
      <c r="A52" s="112"/>
      <c r="B52" s="112"/>
      <c r="C52" s="14">
        <v>10</v>
      </c>
      <c r="D52" s="31" t="s">
        <v>35</v>
      </c>
      <c r="E52" s="27">
        <v>518</v>
      </c>
      <c r="F52" s="30">
        <f t="shared" si="8"/>
        <v>84604.401544401539</v>
      </c>
      <c r="G52" s="41">
        <v>0</v>
      </c>
      <c r="H52" s="41">
        <v>0</v>
      </c>
      <c r="I52" s="41">
        <v>0</v>
      </c>
      <c r="J52" s="41">
        <v>7559220</v>
      </c>
      <c r="K52" s="39">
        <f t="shared" si="4"/>
        <v>23540490</v>
      </c>
      <c r="L52" s="41">
        <v>138320</v>
      </c>
      <c r="M52" s="41">
        <v>0</v>
      </c>
      <c r="N52" s="41">
        <v>0</v>
      </c>
      <c r="O52" s="41">
        <v>0</v>
      </c>
      <c r="P52" s="41">
        <v>12587050</v>
      </c>
      <c r="Q52" s="42">
        <f t="shared" si="5"/>
        <v>43825080</v>
      </c>
      <c r="R52" s="2">
        <v>13424000</v>
      </c>
      <c r="S52" s="2">
        <v>10116490</v>
      </c>
      <c r="U52" s="2">
        <f t="shared" si="6"/>
        <v>17814030</v>
      </c>
      <c r="V52" s="2">
        <v>30401080</v>
      </c>
      <c r="W52" s="2">
        <f t="shared" si="7"/>
        <v>12587050</v>
      </c>
    </row>
    <row r="53" spans="1:23" ht="43.5" customHeight="1" x14ac:dyDescent="0.25">
      <c r="A53" s="112"/>
      <c r="B53" s="112"/>
      <c r="C53" s="20">
        <v>11</v>
      </c>
      <c r="D53" s="31" t="s">
        <v>36</v>
      </c>
      <c r="E53" s="27">
        <v>610</v>
      </c>
      <c r="F53" s="30">
        <f t="shared" si="8"/>
        <v>108784.93442622951</v>
      </c>
      <c r="G53" s="41">
        <v>0</v>
      </c>
      <c r="H53" s="41">
        <v>0</v>
      </c>
      <c r="I53" s="41">
        <v>0</v>
      </c>
      <c r="J53" s="41">
        <v>8715900</v>
      </c>
      <c r="K53" s="39">
        <f t="shared" si="4"/>
        <v>22712250</v>
      </c>
      <c r="L53" s="41">
        <v>34320</v>
      </c>
      <c r="M53" s="41">
        <v>0</v>
      </c>
      <c r="N53" s="41">
        <v>0</v>
      </c>
      <c r="O53" s="41">
        <v>0</v>
      </c>
      <c r="P53" s="41">
        <v>34896340</v>
      </c>
      <c r="Q53" s="42">
        <f t="shared" si="5"/>
        <v>66358810</v>
      </c>
      <c r="R53" s="2">
        <v>15267000</v>
      </c>
      <c r="S53" s="2">
        <v>7445250</v>
      </c>
      <c r="U53" s="2">
        <f t="shared" si="6"/>
        <v>16195470</v>
      </c>
      <c r="V53" s="2">
        <v>51091810</v>
      </c>
      <c r="W53" s="2">
        <f t="shared" si="7"/>
        <v>34896340</v>
      </c>
    </row>
    <row r="54" spans="1:23" ht="54" customHeight="1" x14ac:dyDescent="0.25">
      <c r="A54" s="112"/>
      <c r="B54" s="112"/>
      <c r="C54" s="14">
        <v>12</v>
      </c>
      <c r="D54" s="31" t="s">
        <v>37</v>
      </c>
      <c r="E54" s="27">
        <v>111</v>
      </c>
      <c r="F54" s="30">
        <f t="shared" si="8"/>
        <v>103551.62162162163</v>
      </c>
      <c r="G54" s="41">
        <v>0</v>
      </c>
      <c r="H54" s="41">
        <v>0</v>
      </c>
      <c r="I54" s="41">
        <v>0</v>
      </c>
      <c r="J54" s="41">
        <v>2289900</v>
      </c>
      <c r="K54" s="39">
        <f t="shared" si="4"/>
        <v>5072890</v>
      </c>
      <c r="L54" s="41">
        <v>45760</v>
      </c>
      <c r="M54" s="41">
        <v>0</v>
      </c>
      <c r="N54" s="41">
        <v>0</v>
      </c>
      <c r="O54" s="41">
        <v>0</v>
      </c>
      <c r="P54" s="41">
        <v>4085680</v>
      </c>
      <c r="Q54" s="42">
        <f t="shared" si="5"/>
        <v>11494230</v>
      </c>
      <c r="R54" s="2">
        <v>2858000</v>
      </c>
      <c r="S54" s="2">
        <v>2214890</v>
      </c>
      <c r="U54" s="2">
        <f t="shared" si="6"/>
        <v>4550550</v>
      </c>
      <c r="V54" s="2">
        <v>8636230</v>
      </c>
      <c r="W54" s="2">
        <f t="shared" si="7"/>
        <v>4085680</v>
      </c>
    </row>
    <row r="55" spans="1:23" ht="72" customHeight="1" x14ac:dyDescent="0.25">
      <c r="A55" s="112"/>
      <c r="B55" s="112"/>
      <c r="C55" s="20">
        <v>13</v>
      </c>
      <c r="D55" s="31" t="s">
        <v>66</v>
      </c>
      <c r="E55" s="27">
        <v>650</v>
      </c>
      <c r="F55" s="30">
        <f t="shared" si="8"/>
        <v>81417.492307692301</v>
      </c>
      <c r="G55" s="41">
        <v>0</v>
      </c>
      <c r="H55" s="41">
        <v>0</v>
      </c>
      <c r="I55" s="41">
        <v>0</v>
      </c>
      <c r="J55" s="41">
        <v>6732000</v>
      </c>
      <c r="K55" s="39">
        <f t="shared" si="4"/>
        <v>28163340</v>
      </c>
      <c r="L55" s="41">
        <v>215280</v>
      </c>
      <c r="M55" s="41">
        <v>0</v>
      </c>
      <c r="N55" s="41">
        <v>0</v>
      </c>
      <c r="O55" s="41">
        <v>0</v>
      </c>
      <c r="P55" s="41">
        <v>17810750</v>
      </c>
      <c r="Q55" s="42">
        <f t="shared" si="5"/>
        <v>52921370</v>
      </c>
      <c r="R55" s="2">
        <v>16998000</v>
      </c>
      <c r="S55" s="2">
        <v>11165340</v>
      </c>
      <c r="U55" s="2">
        <f t="shared" si="6"/>
        <v>18112620</v>
      </c>
      <c r="V55" s="2">
        <v>35923370</v>
      </c>
      <c r="W55" s="2">
        <f t="shared" si="7"/>
        <v>17810750</v>
      </c>
    </row>
    <row r="56" spans="1:23" ht="44.25" customHeight="1" x14ac:dyDescent="0.25">
      <c r="A56" s="112"/>
      <c r="B56" s="112"/>
      <c r="C56" s="14">
        <v>14</v>
      </c>
      <c r="D56" s="31" t="s">
        <v>67</v>
      </c>
      <c r="E56" s="27">
        <v>389</v>
      </c>
      <c r="F56" s="30">
        <f t="shared" si="8"/>
        <v>77898.971722365037</v>
      </c>
      <c r="G56" s="41">
        <v>0</v>
      </c>
      <c r="H56" s="41">
        <v>0</v>
      </c>
      <c r="I56" s="41">
        <v>0</v>
      </c>
      <c r="J56" s="41">
        <v>5647230</v>
      </c>
      <c r="K56" s="39">
        <f t="shared" si="4"/>
        <v>15755730</v>
      </c>
      <c r="L56" s="41">
        <v>62610</v>
      </c>
      <c r="M56" s="41">
        <v>0</v>
      </c>
      <c r="N56" s="41">
        <v>0</v>
      </c>
      <c r="O56" s="41">
        <v>0</v>
      </c>
      <c r="P56" s="41">
        <v>8837130</v>
      </c>
      <c r="Q56" s="42">
        <f t="shared" si="5"/>
        <v>30302700</v>
      </c>
      <c r="R56" s="2">
        <v>10106000</v>
      </c>
      <c r="S56" s="2">
        <v>5649730</v>
      </c>
      <c r="U56" s="2">
        <f t="shared" si="6"/>
        <v>11359570</v>
      </c>
      <c r="V56" s="2">
        <v>20196700</v>
      </c>
      <c r="W56" s="2">
        <f t="shared" si="7"/>
        <v>8837130</v>
      </c>
    </row>
    <row r="57" spans="1:23" ht="54" customHeight="1" x14ac:dyDescent="0.25">
      <c r="A57" s="112"/>
      <c r="B57" s="112"/>
      <c r="C57" s="20">
        <v>15</v>
      </c>
      <c r="D57" s="31" t="s">
        <v>40</v>
      </c>
      <c r="E57" s="27">
        <v>501</v>
      </c>
      <c r="F57" s="30">
        <f t="shared" si="8"/>
        <v>77822.934131736532</v>
      </c>
      <c r="G57" s="41">
        <v>0</v>
      </c>
      <c r="H57" s="41">
        <v>0</v>
      </c>
      <c r="I57" s="41">
        <v>0</v>
      </c>
      <c r="J57" s="41">
        <v>6199560</v>
      </c>
      <c r="K57" s="39">
        <f t="shared" si="4"/>
        <v>18785340</v>
      </c>
      <c r="L57" s="41">
        <v>120640</v>
      </c>
      <c r="M57" s="41">
        <v>0</v>
      </c>
      <c r="N57" s="41">
        <v>0</v>
      </c>
      <c r="O57" s="41">
        <v>0</v>
      </c>
      <c r="P57" s="41">
        <v>13883750</v>
      </c>
      <c r="Q57" s="42">
        <f t="shared" si="5"/>
        <v>38989290</v>
      </c>
      <c r="R57" s="2">
        <v>12883000</v>
      </c>
      <c r="S57" s="2">
        <v>5902340</v>
      </c>
      <c r="U57" s="2">
        <f t="shared" si="6"/>
        <v>12222540</v>
      </c>
      <c r="V57" s="2">
        <v>26106290</v>
      </c>
      <c r="W57" s="2">
        <f t="shared" si="7"/>
        <v>13883750</v>
      </c>
    </row>
    <row r="58" spans="1:23" ht="54" customHeight="1" x14ac:dyDescent="0.25">
      <c r="A58" s="112"/>
      <c r="B58" s="112"/>
      <c r="C58" s="14">
        <v>16</v>
      </c>
      <c r="D58" s="31" t="s">
        <v>68</v>
      </c>
      <c r="E58" s="27">
        <v>333</v>
      </c>
      <c r="F58" s="30">
        <f t="shared" si="8"/>
        <v>87117.567567567574</v>
      </c>
      <c r="G58" s="41">
        <v>0</v>
      </c>
      <c r="H58" s="41">
        <v>0</v>
      </c>
      <c r="I58" s="41">
        <v>0</v>
      </c>
      <c r="J58" s="41">
        <v>4565520</v>
      </c>
      <c r="K58" s="39">
        <f t="shared" si="4"/>
        <v>15447170</v>
      </c>
      <c r="L58" s="41">
        <v>68640</v>
      </c>
      <c r="M58" s="41">
        <v>0</v>
      </c>
      <c r="N58" s="41">
        <v>0</v>
      </c>
      <c r="O58" s="41">
        <v>0</v>
      </c>
      <c r="P58" s="41">
        <v>8928820</v>
      </c>
      <c r="Q58" s="42">
        <f t="shared" si="5"/>
        <v>29010150</v>
      </c>
      <c r="R58" s="2">
        <v>8667000</v>
      </c>
      <c r="S58" s="2">
        <v>6780170</v>
      </c>
      <c r="U58" s="2">
        <f t="shared" si="6"/>
        <v>11414330</v>
      </c>
      <c r="V58" s="2">
        <v>20343150</v>
      </c>
      <c r="W58" s="2">
        <f t="shared" si="7"/>
        <v>8928820</v>
      </c>
    </row>
    <row r="59" spans="1:23" ht="54.75" customHeight="1" x14ac:dyDescent="0.25">
      <c r="A59" s="112"/>
      <c r="B59" s="112"/>
      <c r="C59" s="20">
        <v>17</v>
      </c>
      <c r="D59" s="31" t="s">
        <v>69</v>
      </c>
      <c r="E59" s="27">
        <v>511</v>
      </c>
      <c r="F59" s="28">
        <f t="shared" si="8"/>
        <v>86788.904109589042</v>
      </c>
      <c r="G59" s="41">
        <v>0</v>
      </c>
      <c r="H59" s="41">
        <v>0</v>
      </c>
      <c r="I59" s="41">
        <v>0</v>
      </c>
      <c r="J59" s="41">
        <v>8306880</v>
      </c>
      <c r="K59" s="39">
        <f t="shared" si="4"/>
        <v>22006100</v>
      </c>
      <c r="L59" s="41">
        <v>105040</v>
      </c>
      <c r="M59" s="41">
        <v>0</v>
      </c>
      <c r="N59" s="41">
        <v>0</v>
      </c>
      <c r="O59" s="41">
        <v>0</v>
      </c>
      <c r="P59" s="41">
        <v>13931110</v>
      </c>
      <c r="Q59" s="42">
        <f t="shared" si="5"/>
        <v>44349130</v>
      </c>
      <c r="R59" s="2">
        <v>13453000</v>
      </c>
      <c r="S59" s="2">
        <v>8553100</v>
      </c>
      <c r="U59" s="2">
        <f t="shared" si="6"/>
        <v>16965020</v>
      </c>
      <c r="V59" s="2">
        <v>30896130</v>
      </c>
      <c r="W59" s="2">
        <f t="shared" si="7"/>
        <v>13931110</v>
      </c>
    </row>
    <row r="60" spans="1:23" ht="54" customHeight="1" x14ac:dyDescent="0.25">
      <c r="A60" s="112"/>
      <c r="B60" s="112"/>
      <c r="C60" s="14">
        <v>18</v>
      </c>
      <c r="D60" s="31" t="s">
        <v>43</v>
      </c>
      <c r="E60" s="27">
        <v>443</v>
      </c>
      <c r="F60" s="28">
        <f t="shared" si="8"/>
        <v>77922.189616252828</v>
      </c>
      <c r="G60" s="41">
        <v>0</v>
      </c>
      <c r="H60" s="41">
        <v>0</v>
      </c>
      <c r="I60" s="41">
        <v>0</v>
      </c>
      <c r="J60" s="41">
        <v>2834580</v>
      </c>
      <c r="K60" s="39">
        <f t="shared" si="4"/>
        <v>21590820</v>
      </c>
      <c r="L60" s="41">
        <v>80080</v>
      </c>
      <c r="M60" s="41">
        <v>0</v>
      </c>
      <c r="N60" s="41">
        <v>0</v>
      </c>
      <c r="O60" s="41">
        <v>0</v>
      </c>
      <c r="P60" s="41">
        <v>10014050</v>
      </c>
      <c r="Q60" s="42">
        <f t="shared" si="5"/>
        <v>34519530</v>
      </c>
      <c r="R60" s="2">
        <v>11473000</v>
      </c>
      <c r="S60" s="2">
        <v>10117820</v>
      </c>
      <c r="U60" s="2">
        <f t="shared" si="6"/>
        <v>13032480</v>
      </c>
      <c r="V60" s="2">
        <v>23046530</v>
      </c>
      <c r="W60" s="2">
        <f t="shared" si="7"/>
        <v>10014050</v>
      </c>
    </row>
    <row r="61" spans="1:23" ht="54" customHeight="1" x14ac:dyDescent="0.25">
      <c r="A61" s="112"/>
      <c r="B61" s="112"/>
      <c r="C61" s="20">
        <v>19</v>
      </c>
      <c r="D61" s="31" t="s">
        <v>70</v>
      </c>
      <c r="E61" s="27">
        <v>472</v>
      </c>
      <c r="F61" s="28">
        <f t="shared" si="8"/>
        <v>125185.02118644067</v>
      </c>
      <c r="G61" s="41">
        <v>0</v>
      </c>
      <c r="H61" s="41">
        <v>0</v>
      </c>
      <c r="I61" s="41">
        <v>0</v>
      </c>
      <c r="J61" s="41">
        <v>8464350</v>
      </c>
      <c r="K61" s="39">
        <f t="shared" si="4"/>
        <v>31533200</v>
      </c>
      <c r="L61" s="41">
        <v>128230</v>
      </c>
      <c r="M61" s="41">
        <v>0</v>
      </c>
      <c r="N61" s="41">
        <v>0</v>
      </c>
      <c r="O61" s="41">
        <v>0</v>
      </c>
      <c r="P61" s="41">
        <v>18961550</v>
      </c>
      <c r="Q61" s="42">
        <f t="shared" si="5"/>
        <v>59087330</v>
      </c>
      <c r="R61" s="2">
        <v>20460000</v>
      </c>
      <c r="S61" s="2">
        <v>11073200</v>
      </c>
      <c r="U61" s="2">
        <f t="shared" si="6"/>
        <v>19665780</v>
      </c>
      <c r="V61" s="2">
        <v>38627330</v>
      </c>
      <c r="W61" s="2">
        <f t="shared" si="7"/>
        <v>18961550</v>
      </c>
    </row>
    <row r="62" spans="1:23" ht="67.150000000000006" customHeight="1" x14ac:dyDescent="0.25">
      <c r="A62" s="112"/>
      <c r="B62" s="112"/>
      <c r="C62" s="14">
        <v>20</v>
      </c>
      <c r="D62" s="31" t="s">
        <v>45</v>
      </c>
      <c r="E62" s="27">
        <v>81</v>
      </c>
      <c r="F62" s="28">
        <f t="shared" si="8"/>
        <v>99455.679012345674</v>
      </c>
      <c r="G62" s="41">
        <v>0</v>
      </c>
      <c r="H62" s="41">
        <v>0</v>
      </c>
      <c r="I62" s="41">
        <v>0</v>
      </c>
      <c r="J62" s="41">
        <v>1693200</v>
      </c>
      <c r="K62" s="39">
        <f t="shared" si="4"/>
        <v>3300070</v>
      </c>
      <c r="L62" s="41">
        <v>44720</v>
      </c>
      <c r="M62" s="41">
        <v>0</v>
      </c>
      <c r="N62" s="41">
        <v>0</v>
      </c>
      <c r="O62" s="41">
        <v>0</v>
      </c>
      <c r="P62" s="41">
        <v>3017920</v>
      </c>
      <c r="Q62" s="42">
        <f t="shared" si="5"/>
        <v>8055910</v>
      </c>
      <c r="R62" s="2">
        <v>2062000</v>
      </c>
      <c r="S62" s="2">
        <v>1238070</v>
      </c>
      <c r="U62" s="2">
        <f t="shared" si="6"/>
        <v>2975990</v>
      </c>
      <c r="V62" s="2">
        <v>5993910</v>
      </c>
      <c r="W62" s="2">
        <f t="shared" si="7"/>
        <v>3017920</v>
      </c>
    </row>
    <row r="63" spans="1:23" ht="43.5" customHeight="1" x14ac:dyDescent="0.25">
      <c r="A63" s="112"/>
      <c r="B63" s="112"/>
      <c r="C63" s="20">
        <v>21</v>
      </c>
      <c r="D63" s="31" t="s">
        <v>46</v>
      </c>
      <c r="E63" s="27">
        <v>150</v>
      </c>
      <c r="F63" s="28">
        <f t="shared" si="8"/>
        <v>85184.933333333334</v>
      </c>
      <c r="G63" s="41">
        <v>0</v>
      </c>
      <c r="H63" s="41">
        <v>0</v>
      </c>
      <c r="I63" s="41">
        <v>0</v>
      </c>
      <c r="J63" s="41">
        <v>2254200</v>
      </c>
      <c r="K63" s="39">
        <f t="shared" si="4"/>
        <v>6473180</v>
      </c>
      <c r="L63" s="41">
        <v>35360</v>
      </c>
      <c r="M63" s="41">
        <v>0</v>
      </c>
      <c r="N63" s="41">
        <v>0</v>
      </c>
      <c r="O63" s="41">
        <v>0</v>
      </c>
      <c r="P63" s="41">
        <v>4015000</v>
      </c>
      <c r="Q63" s="42">
        <f t="shared" si="5"/>
        <v>12777740</v>
      </c>
      <c r="R63" s="2">
        <v>3875000</v>
      </c>
      <c r="S63" s="2">
        <v>2598180</v>
      </c>
      <c r="U63" s="2">
        <f t="shared" si="6"/>
        <v>4887740</v>
      </c>
      <c r="V63" s="2">
        <v>8902740</v>
      </c>
      <c r="W63" s="2">
        <f t="shared" si="7"/>
        <v>4015000</v>
      </c>
    </row>
    <row r="64" spans="1:23" ht="40.5" customHeight="1" x14ac:dyDescent="0.25">
      <c r="A64" s="112"/>
      <c r="B64" s="112"/>
      <c r="C64" s="14">
        <v>22</v>
      </c>
      <c r="D64" s="31" t="s">
        <v>47</v>
      </c>
      <c r="E64" s="27">
        <v>400</v>
      </c>
      <c r="F64" s="28">
        <f t="shared" si="8"/>
        <v>73803.375</v>
      </c>
      <c r="G64" s="41">
        <v>0</v>
      </c>
      <c r="H64" s="41">
        <v>0</v>
      </c>
      <c r="I64" s="41">
        <v>0</v>
      </c>
      <c r="J64" s="41">
        <v>3102840</v>
      </c>
      <c r="K64" s="39">
        <f t="shared" si="4"/>
        <v>16752450</v>
      </c>
      <c r="L64" s="41">
        <v>27040</v>
      </c>
      <c r="M64" s="41">
        <v>0</v>
      </c>
      <c r="N64" s="41">
        <v>0</v>
      </c>
      <c r="O64" s="41">
        <v>0</v>
      </c>
      <c r="P64" s="41">
        <v>9639020</v>
      </c>
      <c r="Q64" s="42">
        <f t="shared" si="5"/>
        <v>29521350</v>
      </c>
      <c r="R64" s="2">
        <v>10388000</v>
      </c>
      <c r="S64" s="2">
        <v>6364450</v>
      </c>
      <c r="U64" s="2">
        <f t="shared" si="6"/>
        <v>9494330</v>
      </c>
      <c r="V64" s="2">
        <v>19133350</v>
      </c>
      <c r="W64" s="2">
        <f t="shared" si="7"/>
        <v>9639020</v>
      </c>
    </row>
    <row r="65" spans="1:24" ht="54" customHeight="1" x14ac:dyDescent="0.25">
      <c r="A65" s="112"/>
      <c r="B65" s="112"/>
      <c r="C65" s="20">
        <v>23</v>
      </c>
      <c r="D65" s="31" t="s">
        <v>71</v>
      </c>
      <c r="E65" s="27">
        <v>367</v>
      </c>
      <c r="F65" s="28">
        <f t="shared" si="8"/>
        <v>86165.749318801085</v>
      </c>
      <c r="G65" s="41">
        <v>0</v>
      </c>
      <c r="H65" s="41">
        <v>0</v>
      </c>
      <c r="I65" s="41">
        <v>0</v>
      </c>
      <c r="J65" s="41">
        <v>4418640</v>
      </c>
      <c r="K65" s="39">
        <f t="shared" si="4"/>
        <v>15888310</v>
      </c>
      <c r="L65" s="41">
        <v>82160</v>
      </c>
      <c r="M65" s="41">
        <v>0</v>
      </c>
      <c r="N65" s="41">
        <v>0</v>
      </c>
      <c r="O65" s="41">
        <v>0</v>
      </c>
      <c r="P65" s="41">
        <v>11233720</v>
      </c>
      <c r="Q65" s="42">
        <f t="shared" si="5"/>
        <v>31622830</v>
      </c>
      <c r="R65" s="2">
        <v>9698000</v>
      </c>
      <c r="S65" s="2">
        <v>6190310</v>
      </c>
      <c r="U65" s="2">
        <f t="shared" si="6"/>
        <v>10691110</v>
      </c>
      <c r="V65" s="2">
        <v>21924830</v>
      </c>
      <c r="W65" s="2">
        <f t="shared" si="7"/>
        <v>11233720</v>
      </c>
    </row>
    <row r="66" spans="1:24" ht="41.25" customHeight="1" x14ac:dyDescent="0.25">
      <c r="A66" s="112"/>
      <c r="B66" s="112"/>
      <c r="C66" s="14">
        <v>24</v>
      </c>
      <c r="D66" s="31" t="s">
        <v>49</v>
      </c>
      <c r="E66" s="27">
        <v>392</v>
      </c>
      <c r="F66" s="28">
        <f t="shared" si="8"/>
        <v>71825.918367346938</v>
      </c>
      <c r="G66" s="41">
        <v>0</v>
      </c>
      <c r="H66" s="41">
        <v>0</v>
      </c>
      <c r="I66" s="41">
        <v>0</v>
      </c>
      <c r="J66" s="41">
        <v>4244220</v>
      </c>
      <c r="K66" s="39">
        <f t="shared" si="4"/>
        <v>15969140</v>
      </c>
      <c r="L66" s="41">
        <v>62400</v>
      </c>
      <c r="M66" s="41">
        <v>0</v>
      </c>
      <c r="N66" s="41">
        <v>0</v>
      </c>
      <c r="O66" s="41">
        <v>0</v>
      </c>
      <c r="P66" s="41">
        <v>7880000</v>
      </c>
      <c r="Q66" s="42">
        <f t="shared" si="5"/>
        <v>28155760</v>
      </c>
      <c r="R66" s="2">
        <v>10094000</v>
      </c>
      <c r="S66" s="2">
        <v>5875140</v>
      </c>
      <c r="U66" s="2">
        <f t="shared" si="6"/>
        <v>10181760</v>
      </c>
      <c r="V66" s="2">
        <v>18061760</v>
      </c>
      <c r="W66" s="2">
        <f t="shared" si="7"/>
        <v>7880000</v>
      </c>
    </row>
    <row r="67" spans="1:24" ht="42.75" customHeight="1" x14ac:dyDescent="0.25">
      <c r="A67" s="112"/>
      <c r="B67" s="112"/>
      <c r="C67" s="20">
        <v>25</v>
      </c>
      <c r="D67" s="31" t="s">
        <v>50</v>
      </c>
      <c r="E67" s="27">
        <v>420</v>
      </c>
      <c r="F67" s="28">
        <f t="shared" si="8"/>
        <v>84667.047619047618</v>
      </c>
      <c r="G67" s="41">
        <v>0</v>
      </c>
      <c r="H67" s="41">
        <v>0</v>
      </c>
      <c r="I67" s="41">
        <v>0</v>
      </c>
      <c r="J67" s="41">
        <v>6631020</v>
      </c>
      <c r="K67" s="39">
        <f t="shared" si="4"/>
        <v>19281970</v>
      </c>
      <c r="L67" s="41">
        <v>62400</v>
      </c>
      <c r="M67" s="41">
        <v>0</v>
      </c>
      <c r="N67" s="41">
        <v>0</v>
      </c>
      <c r="O67" s="41">
        <v>0</v>
      </c>
      <c r="P67" s="41">
        <v>9584770</v>
      </c>
      <c r="Q67" s="42">
        <f t="shared" si="5"/>
        <v>35560160</v>
      </c>
      <c r="R67" s="2">
        <v>11399000</v>
      </c>
      <c r="S67" s="2">
        <v>7882970</v>
      </c>
      <c r="U67" s="2">
        <f t="shared" si="6"/>
        <v>14576390</v>
      </c>
      <c r="V67" s="2">
        <v>24161160</v>
      </c>
      <c r="W67" s="2">
        <f t="shared" si="7"/>
        <v>9584770</v>
      </c>
    </row>
    <row r="68" spans="1:24" ht="54" customHeight="1" x14ac:dyDescent="0.25">
      <c r="A68" s="112"/>
      <c r="B68" s="112"/>
      <c r="C68" s="14">
        <v>26</v>
      </c>
      <c r="D68" s="31" t="s">
        <v>72</v>
      </c>
      <c r="E68" s="27">
        <v>439</v>
      </c>
      <c r="F68" s="28">
        <f t="shared" si="8"/>
        <v>85046.309794988614</v>
      </c>
      <c r="G68" s="41">
        <v>0</v>
      </c>
      <c r="H68" s="41">
        <v>0</v>
      </c>
      <c r="I68" s="41">
        <v>0</v>
      </c>
      <c r="J68" s="41">
        <v>4800120</v>
      </c>
      <c r="K68" s="39">
        <f t="shared" si="4"/>
        <v>20390480</v>
      </c>
      <c r="L68" s="41">
        <v>114400</v>
      </c>
      <c r="M68" s="41">
        <v>0</v>
      </c>
      <c r="N68" s="41">
        <v>0</v>
      </c>
      <c r="O68" s="41">
        <v>0</v>
      </c>
      <c r="P68" s="41">
        <v>12030330</v>
      </c>
      <c r="Q68" s="42">
        <f t="shared" si="5"/>
        <v>37335330</v>
      </c>
      <c r="R68" s="2">
        <v>11554000</v>
      </c>
      <c r="S68" s="2">
        <v>8836480</v>
      </c>
      <c r="U68" s="2">
        <f t="shared" si="6"/>
        <v>13751000</v>
      </c>
      <c r="V68" s="2">
        <v>25781330</v>
      </c>
      <c r="W68" s="2">
        <f t="shared" si="7"/>
        <v>12030330</v>
      </c>
    </row>
    <row r="69" spans="1:24" ht="54" customHeight="1" x14ac:dyDescent="0.25">
      <c r="A69" s="112"/>
      <c r="B69" s="112"/>
      <c r="C69" s="20">
        <v>27</v>
      </c>
      <c r="D69" s="31" t="s">
        <v>73</v>
      </c>
      <c r="E69" s="27">
        <v>550</v>
      </c>
      <c r="F69" s="28">
        <f t="shared" si="8"/>
        <v>89354.563636363629</v>
      </c>
      <c r="G69" s="41">
        <v>0</v>
      </c>
      <c r="H69" s="41">
        <v>0</v>
      </c>
      <c r="I69" s="41">
        <v>0</v>
      </c>
      <c r="J69" s="41">
        <v>9058620</v>
      </c>
      <c r="K69" s="39">
        <f t="shared" si="4"/>
        <v>22558160</v>
      </c>
      <c r="L69" s="41">
        <v>173680</v>
      </c>
      <c r="M69" s="41">
        <v>0</v>
      </c>
      <c r="N69" s="41">
        <v>0</v>
      </c>
      <c r="O69" s="41">
        <v>0</v>
      </c>
      <c r="P69" s="41">
        <v>17354550</v>
      </c>
      <c r="Q69" s="42">
        <f t="shared" si="5"/>
        <v>49145010</v>
      </c>
      <c r="R69" s="2">
        <v>14235000</v>
      </c>
      <c r="S69" s="2">
        <v>8323160</v>
      </c>
      <c r="U69" s="2">
        <f t="shared" si="6"/>
        <v>17555460</v>
      </c>
      <c r="V69" s="2">
        <v>34910010</v>
      </c>
      <c r="W69" s="2">
        <f t="shared" si="7"/>
        <v>17354550</v>
      </c>
    </row>
    <row r="70" spans="1:24" s="47" customFormat="1" ht="54" customHeight="1" x14ac:dyDescent="0.25">
      <c r="A70" s="112"/>
      <c r="B70" s="112"/>
      <c r="C70" s="14">
        <v>28</v>
      </c>
      <c r="D70" s="32" t="s">
        <v>53</v>
      </c>
      <c r="E70" s="27">
        <v>725</v>
      </c>
      <c r="F70" s="43">
        <f>Q70/E70</f>
        <v>71888</v>
      </c>
      <c r="G70" s="44">
        <v>0</v>
      </c>
      <c r="H70" s="44">
        <v>0</v>
      </c>
      <c r="I70" s="44">
        <v>0</v>
      </c>
      <c r="J70" s="44">
        <v>6695280</v>
      </c>
      <c r="K70" s="39">
        <f t="shared" si="4"/>
        <v>29438180</v>
      </c>
      <c r="L70" s="44">
        <v>97760</v>
      </c>
      <c r="M70" s="44">
        <v>0</v>
      </c>
      <c r="N70" s="44">
        <v>0</v>
      </c>
      <c r="O70" s="44">
        <v>0</v>
      </c>
      <c r="P70" s="44">
        <v>15887580</v>
      </c>
      <c r="Q70" s="45">
        <f t="shared" si="5"/>
        <v>52118800</v>
      </c>
      <c r="R70" s="46">
        <v>19473000</v>
      </c>
      <c r="S70" s="46">
        <v>9965180</v>
      </c>
      <c r="T70" s="46"/>
      <c r="U70" s="2">
        <f t="shared" si="6"/>
        <v>16758220</v>
      </c>
      <c r="V70" s="46">
        <v>32645800</v>
      </c>
      <c r="W70" s="2">
        <f t="shared" si="7"/>
        <v>15887580</v>
      </c>
      <c r="X70" s="46"/>
    </row>
    <row r="71" spans="1:24" ht="54" customHeight="1" x14ac:dyDescent="0.25">
      <c r="A71" s="112"/>
      <c r="B71" s="112"/>
      <c r="C71" s="20">
        <v>29</v>
      </c>
      <c r="D71" s="31" t="s">
        <v>74</v>
      </c>
      <c r="E71" s="27">
        <v>213</v>
      </c>
      <c r="F71" s="28">
        <f t="shared" si="8"/>
        <v>92175.211267605628</v>
      </c>
      <c r="G71" s="41">
        <v>0</v>
      </c>
      <c r="H71" s="41">
        <v>0</v>
      </c>
      <c r="I71" s="41">
        <v>0</v>
      </c>
      <c r="J71" s="41">
        <v>2830500</v>
      </c>
      <c r="K71" s="39">
        <f t="shared" si="4"/>
        <v>9156640</v>
      </c>
      <c r="L71" s="41">
        <v>74880</v>
      </c>
      <c r="M71" s="41">
        <v>0</v>
      </c>
      <c r="N71" s="41">
        <v>0</v>
      </c>
      <c r="O71" s="41">
        <v>0</v>
      </c>
      <c r="P71" s="41">
        <v>7571300</v>
      </c>
      <c r="Q71" s="42">
        <f t="shared" si="5"/>
        <v>19633320</v>
      </c>
      <c r="R71" s="2">
        <v>5448000</v>
      </c>
      <c r="S71" s="2">
        <v>3708640</v>
      </c>
      <c r="U71" s="2">
        <f t="shared" si="6"/>
        <v>6614020</v>
      </c>
      <c r="V71" s="2">
        <v>14185320</v>
      </c>
      <c r="W71" s="2">
        <f t="shared" si="7"/>
        <v>7571300</v>
      </c>
    </row>
    <row r="72" spans="1:24" ht="54" customHeight="1" x14ac:dyDescent="0.25">
      <c r="A72" s="112"/>
      <c r="B72" s="112"/>
      <c r="C72" s="14">
        <v>30</v>
      </c>
      <c r="D72" s="31" t="s">
        <v>75</v>
      </c>
      <c r="E72" s="27">
        <v>368</v>
      </c>
      <c r="F72" s="28">
        <f t="shared" si="8"/>
        <v>78603.885869565216</v>
      </c>
      <c r="G72" s="41">
        <v>0</v>
      </c>
      <c r="H72" s="41">
        <v>0</v>
      </c>
      <c r="I72" s="41">
        <v>0</v>
      </c>
      <c r="J72" s="41">
        <v>4556340</v>
      </c>
      <c r="K72" s="39">
        <f t="shared" si="4"/>
        <v>14577050</v>
      </c>
      <c r="L72" s="41">
        <v>84240</v>
      </c>
      <c r="M72" s="41">
        <v>0</v>
      </c>
      <c r="N72" s="41">
        <v>0</v>
      </c>
      <c r="O72" s="41">
        <v>0</v>
      </c>
      <c r="P72" s="41">
        <v>9708600</v>
      </c>
      <c r="Q72" s="42">
        <f t="shared" si="5"/>
        <v>28926230</v>
      </c>
      <c r="R72" s="2">
        <v>9483000</v>
      </c>
      <c r="S72" s="2">
        <v>5094050</v>
      </c>
      <c r="U72" s="2">
        <f t="shared" si="6"/>
        <v>9734630</v>
      </c>
      <c r="V72" s="2">
        <v>19443230</v>
      </c>
      <c r="W72" s="2">
        <f t="shared" si="7"/>
        <v>9708600</v>
      </c>
    </row>
    <row r="73" spans="1:24" ht="54" customHeight="1" x14ac:dyDescent="0.25">
      <c r="A73" s="112"/>
      <c r="B73" s="112"/>
      <c r="C73" s="20">
        <v>31</v>
      </c>
      <c r="D73" s="31" t="s">
        <v>56</v>
      </c>
      <c r="E73" s="27">
        <v>740</v>
      </c>
      <c r="F73" s="28">
        <f t="shared" si="8"/>
        <v>79568.216216216213</v>
      </c>
      <c r="G73" s="41">
        <v>0</v>
      </c>
      <c r="H73" s="41">
        <v>0</v>
      </c>
      <c r="I73" s="41">
        <v>0</v>
      </c>
      <c r="J73" s="41">
        <v>10061280</v>
      </c>
      <c r="K73" s="39">
        <f t="shared" si="4"/>
        <v>33389540</v>
      </c>
      <c r="L73" s="41">
        <v>72800</v>
      </c>
      <c r="M73" s="41">
        <v>0</v>
      </c>
      <c r="N73" s="41">
        <v>0</v>
      </c>
      <c r="O73" s="41">
        <v>0</v>
      </c>
      <c r="P73" s="41">
        <v>15356860</v>
      </c>
      <c r="Q73" s="42">
        <f>SUM(J73:P73)</f>
        <v>58880480</v>
      </c>
      <c r="R73" s="2">
        <v>19210000</v>
      </c>
      <c r="S73" s="2">
        <v>14179540</v>
      </c>
      <c r="U73" s="2">
        <f t="shared" si="6"/>
        <v>24313620</v>
      </c>
      <c r="V73" s="2">
        <v>39670480</v>
      </c>
      <c r="W73" s="2">
        <f t="shared" si="7"/>
        <v>15356860</v>
      </c>
    </row>
    <row r="74" spans="1:24" ht="54" customHeight="1" x14ac:dyDescent="0.25">
      <c r="A74" s="112"/>
      <c r="B74" s="112"/>
      <c r="C74" s="14">
        <v>32</v>
      </c>
      <c r="D74" s="31" t="s">
        <v>76</v>
      </c>
      <c r="E74" s="27">
        <v>308</v>
      </c>
      <c r="F74" s="28">
        <f t="shared" si="8"/>
        <v>84502.240259740254</v>
      </c>
      <c r="G74" s="41">
        <v>0</v>
      </c>
      <c r="H74" s="41">
        <v>0</v>
      </c>
      <c r="I74" s="41">
        <v>0</v>
      </c>
      <c r="J74" s="41">
        <v>4914870</v>
      </c>
      <c r="K74" s="39">
        <f t="shared" si="4"/>
        <v>12625840</v>
      </c>
      <c r="L74" s="41">
        <v>112320</v>
      </c>
      <c r="M74" s="41">
        <v>0</v>
      </c>
      <c r="N74" s="41">
        <v>0</v>
      </c>
      <c r="O74" s="41">
        <v>0</v>
      </c>
      <c r="P74" s="41">
        <v>8373660</v>
      </c>
      <c r="Q74" s="42">
        <f t="shared" si="5"/>
        <v>26026690</v>
      </c>
      <c r="R74" s="2">
        <v>8066000</v>
      </c>
      <c r="S74" s="2">
        <v>4559840</v>
      </c>
      <c r="U74" s="2">
        <f t="shared" si="6"/>
        <v>9587030</v>
      </c>
      <c r="V74" s="2">
        <v>17960690</v>
      </c>
      <c r="W74" s="2">
        <f>V74-U74</f>
        <v>8373660</v>
      </c>
    </row>
    <row r="75" spans="1:24" s="37" customFormat="1" ht="54" customHeight="1" x14ac:dyDescent="0.2">
      <c r="A75" s="105" t="s">
        <v>58</v>
      </c>
      <c r="B75" s="106"/>
      <c r="C75" s="106"/>
      <c r="D75" s="107"/>
      <c r="E75" s="48">
        <f>SUM(E43:E74)</f>
        <v>13991</v>
      </c>
      <c r="F75" s="49"/>
      <c r="G75" s="50">
        <f t="shared" ref="G75:P75" si="9">SUM(G43:G74)</f>
        <v>0</v>
      </c>
      <c r="H75" s="50">
        <f t="shared" si="9"/>
        <v>0</v>
      </c>
      <c r="I75" s="50">
        <f t="shared" si="9"/>
        <v>0</v>
      </c>
      <c r="J75" s="50">
        <f>SUM(J43:J74)</f>
        <v>186563000</v>
      </c>
      <c r="K75" s="50">
        <f>SUM(K43:K74)</f>
        <v>605884990</v>
      </c>
      <c r="L75" s="50">
        <f t="shared" si="9"/>
        <v>2939460</v>
      </c>
      <c r="M75" s="50">
        <f t="shared" si="9"/>
        <v>0</v>
      </c>
      <c r="N75" s="50">
        <f t="shared" si="9"/>
        <v>0</v>
      </c>
      <c r="O75" s="50">
        <f t="shared" si="9"/>
        <v>0</v>
      </c>
      <c r="P75" s="50">
        <f t="shared" si="9"/>
        <v>383576920</v>
      </c>
      <c r="Q75" s="51">
        <f>SUM(Q43:Q74)</f>
        <v>1178964370</v>
      </c>
      <c r="R75" s="51">
        <f>SUM(R43:R74)</f>
        <v>365903000</v>
      </c>
      <c r="S75" s="51">
        <f>SUM(S43:S74)</f>
        <v>239981990</v>
      </c>
      <c r="T75" s="51">
        <f t="shared" ref="T75:U75" si="10">SUM(T43:T74)</f>
        <v>0</v>
      </c>
      <c r="U75" s="51">
        <f t="shared" si="10"/>
        <v>429484450</v>
      </c>
      <c r="V75" s="51">
        <f>SUM(V43:V74)</f>
        <v>813061370</v>
      </c>
      <c r="W75" s="51">
        <f>SUM(W43:W74)</f>
        <v>383576920</v>
      </c>
      <c r="X75" s="52"/>
    </row>
    <row r="76" spans="1:24" x14ac:dyDescent="0.25">
      <c r="Q76" s="53"/>
    </row>
    <row r="77" spans="1:24" ht="15.75" x14ac:dyDescent="0.25"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4"/>
      <c r="W77" s="2"/>
    </row>
    <row r="78" spans="1:24" x14ac:dyDescent="0.25">
      <c r="G78" s="55"/>
      <c r="Q78" s="53">
        <f>Q75+Q42</f>
        <v>2467412370</v>
      </c>
    </row>
    <row r="79" spans="1:24" x14ac:dyDescent="0.25">
      <c r="Q79" s="56"/>
    </row>
  </sheetData>
  <autoFilter ref="A10:X75"/>
  <mergeCells count="19">
    <mergeCell ref="P7:Q7"/>
    <mergeCell ref="A1:Q1"/>
    <mergeCell ref="A2:Q2"/>
    <mergeCell ref="A3:Q3"/>
    <mergeCell ref="A5:Q5"/>
    <mergeCell ref="A6:Q6"/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58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view="pageBreakPreview" topLeftCell="A2" zoomScaleNormal="70" zoomScaleSheetLayoutView="100" workbookViewId="0">
      <pane xSplit="4" ySplit="5" topLeftCell="G13" activePane="bottomRight" state="frozen"/>
      <selection activeCell="A2" sqref="A2"/>
      <selection pane="topRight" activeCell="E2" sqref="E2"/>
      <selection pane="bottomLeft" activeCell="A7" sqref="A7"/>
      <selection pane="bottomRight" activeCell="P39" sqref="P39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9.42578125" style="58" customWidth="1"/>
    <col min="6" max="6" width="10" style="58" customWidth="1"/>
    <col min="7" max="7" width="19.28515625" style="58" customWidth="1"/>
    <col min="8" max="8" width="20" style="58" customWidth="1"/>
    <col min="9" max="9" width="17" style="58" customWidth="1"/>
    <col min="10" max="10" width="15.85546875" style="58" customWidth="1"/>
    <col min="11" max="11" width="16.7109375" style="58" customWidth="1"/>
    <col min="12" max="12" width="14.5703125" style="58" customWidth="1"/>
    <col min="13" max="13" width="12.5703125" style="58" customWidth="1"/>
    <col min="14" max="16" width="13.85546875" style="58" customWidth="1"/>
    <col min="17" max="17" width="14.7109375" style="58" customWidth="1"/>
    <col min="18" max="18" width="14.85546875" style="59" customWidth="1"/>
    <col min="19" max="19" width="15.7109375" style="59" customWidth="1"/>
    <col min="20" max="20" width="20.7109375" style="59" customWidth="1"/>
    <col min="21" max="21" width="13.5703125" style="59" customWidth="1"/>
    <col min="22" max="24" width="9.140625" style="59" customWidth="1"/>
    <col min="25" max="25" width="9.140625" style="59"/>
    <col min="26" max="16384" width="9.140625" style="58"/>
  </cols>
  <sheetData>
    <row r="1" spans="1:19" x14ac:dyDescent="0.2">
      <c r="A1" s="57"/>
      <c r="B1" s="57"/>
      <c r="C1" s="57"/>
      <c r="D1" s="57"/>
      <c r="E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9" ht="14.25" x14ac:dyDescent="0.2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9" ht="14.25" x14ac:dyDescent="0.2">
      <c r="A3" s="135" t="s">
        <v>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9" ht="12.75" thickBot="1" x14ac:dyDescent="0.25">
      <c r="A4" s="60"/>
      <c r="P4" s="136" t="s">
        <v>77</v>
      </c>
      <c r="Q4" s="136"/>
    </row>
    <row r="5" spans="1:19" ht="33.75" customHeight="1" thickBot="1" x14ac:dyDescent="0.25">
      <c r="A5" s="61" t="s">
        <v>3</v>
      </c>
      <c r="B5" s="137" t="s">
        <v>4</v>
      </c>
      <c r="C5" s="139" t="s">
        <v>5</v>
      </c>
      <c r="D5" s="140"/>
      <c r="E5" s="137" t="s">
        <v>6</v>
      </c>
      <c r="F5" s="143" t="s">
        <v>7</v>
      </c>
      <c r="G5" s="145" t="s">
        <v>8</v>
      </c>
      <c r="H5" s="145"/>
      <c r="I5" s="146"/>
      <c r="J5" s="147" t="s">
        <v>9</v>
      </c>
      <c r="K5" s="145"/>
      <c r="L5" s="145"/>
      <c r="M5" s="145"/>
      <c r="N5" s="145"/>
      <c r="O5" s="145"/>
      <c r="P5" s="146"/>
      <c r="Q5" s="148" t="s">
        <v>10</v>
      </c>
    </row>
    <row r="6" spans="1:19" ht="109.5" customHeight="1" thickBot="1" x14ac:dyDescent="0.25">
      <c r="A6" s="62" t="s">
        <v>11</v>
      </c>
      <c r="B6" s="138"/>
      <c r="C6" s="141"/>
      <c r="D6" s="142"/>
      <c r="E6" s="138"/>
      <c r="F6" s="144"/>
      <c r="G6" s="63" t="s">
        <v>12</v>
      </c>
      <c r="H6" s="63" t="s">
        <v>13</v>
      </c>
      <c r="I6" s="63" t="s">
        <v>14</v>
      </c>
      <c r="J6" s="63" t="s">
        <v>15</v>
      </c>
      <c r="K6" s="63" t="s">
        <v>16</v>
      </c>
      <c r="L6" s="63" t="s">
        <v>17</v>
      </c>
      <c r="M6" s="63" t="s">
        <v>18</v>
      </c>
      <c r="N6" s="63" t="s">
        <v>19</v>
      </c>
      <c r="O6" s="63" t="s">
        <v>20</v>
      </c>
      <c r="P6" s="63" t="s">
        <v>21</v>
      </c>
      <c r="Q6" s="149"/>
      <c r="R6" s="64" t="s">
        <v>22</v>
      </c>
      <c r="S6" s="64" t="s">
        <v>23</v>
      </c>
    </row>
    <row r="7" spans="1:19" ht="90.75" customHeight="1" x14ac:dyDescent="0.2">
      <c r="A7" s="129">
        <v>1</v>
      </c>
      <c r="B7" s="130" t="s">
        <v>78</v>
      </c>
      <c r="C7" s="65">
        <v>1</v>
      </c>
      <c r="D7" s="66" t="s">
        <v>79</v>
      </c>
      <c r="E7" s="67">
        <v>394</v>
      </c>
      <c r="F7" s="39">
        <f t="shared" ref="F7:F39" si="0">Q7/E7</f>
        <v>552972.82994923857</v>
      </c>
      <c r="G7" s="68">
        <f>117408000+546840</f>
        <v>117954840</v>
      </c>
      <c r="H7" s="44">
        <v>1626005</v>
      </c>
      <c r="I7" s="43">
        <v>0</v>
      </c>
      <c r="J7" s="43">
        <v>7796780</v>
      </c>
      <c r="K7" s="69">
        <f>R7+S7</f>
        <v>65457010</v>
      </c>
      <c r="L7" s="43">
        <v>478400</v>
      </c>
      <c r="M7" s="43">
        <v>0</v>
      </c>
      <c r="N7" s="43">
        <v>0</v>
      </c>
      <c r="O7" s="43">
        <v>0</v>
      </c>
      <c r="P7" s="69">
        <v>24558260</v>
      </c>
      <c r="Q7" s="43">
        <f>SUM(G7:P7)</f>
        <v>217871295</v>
      </c>
      <c r="R7" s="59">
        <v>50670000</v>
      </c>
      <c r="S7" s="59">
        <v>14787010</v>
      </c>
    </row>
    <row r="8" spans="1:19" ht="81" customHeight="1" x14ac:dyDescent="0.2">
      <c r="A8" s="129"/>
      <c r="B8" s="131"/>
      <c r="C8" s="70">
        <v>2</v>
      </c>
      <c r="D8" s="66" t="s">
        <v>80</v>
      </c>
      <c r="E8" s="67">
        <v>230</v>
      </c>
      <c r="F8" s="39">
        <f t="shared" si="0"/>
        <v>590310.73478260869</v>
      </c>
      <c r="G8" s="68">
        <f>75306000+234360</f>
        <v>75540360</v>
      </c>
      <c r="H8" s="44">
        <v>741019</v>
      </c>
      <c r="I8" s="43">
        <v>0</v>
      </c>
      <c r="J8" s="43">
        <v>4745780</v>
      </c>
      <c r="K8" s="69">
        <f t="shared" ref="K8:K39" si="1">R8+S8</f>
        <v>39958050</v>
      </c>
      <c r="L8" s="43">
        <v>239200</v>
      </c>
      <c r="M8" s="43">
        <v>0</v>
      </c>
      <c r="N8" s="43">
        <v>0</v>
      </c>
      <c r="O8" s="43">
        <v>0</v>
      </c>
      <c r="P8" s="69">
        <v>14547060</v>
      </c>
      <c r="Q8" s="43">
        <f t="shared" ref="Q8:Q39" si="2">SUM(G8:P8)</f>
        <v>135771469</v>
      </c>
      <c r="R8" s="59">
        <v>32100000</v>
      </c>
      <c r="S8" s="59">
        <v>7858050</v>
      </c>
    </row>
    <row r="9" spans="1:19" ht="70.5" customHeight="1" x14ac:dyDescent="0.2">
      <c r="A9" s="132">
        <v>2</v>
      </c>
      <c r="B9" s="132" t="s">
        <v>81</v>
      </c>
      <c r="C9" s="65">
        <v>3</v>
      </c>
      <c r="D9" s="71" t="s">
        <v>82</v>
      </c>
      <c r="E9" s="67">
        <v>1171</v>
      </c>
      <c r="F9" s="39">
        <f t="shared" si="0"/>
        <v>89714.888983774552</v>
      </c>
      <c r="G9" s="68">
        <f>57296000+328104</f>
        <v>57624104</v>
      </c>
      <c r="H9" s="44">
        <v>3772751</v>
      </c>
      <c r="I9" s="43">
        <v>0</v>
      </c>
      <c r="J9" s="43">
        <v>10822200</v>
      </c>
      <c r="K9" s="69">
        <f t="shared" si="1"/>
        <v>15904180</v>
      </c>
      <c r="L9" s="43">
        <v>343200</v>
      </c>
      <c r="M9" s="43">
        <v>0</v>
      </c>
      <c r="N9" s="43">
        <v>0</v>
      </c>
      <c r="O9" s="43">
        <v>0</v>
      </c>
      <c r="P9" s="69">
        <f>16972000-382300</f>
        <v>16589700</v>
      </c>
      <c r="Q9" s="43">
        <f t="shared" si="2"/>
        <v>105056135</v>
      </c>
      <c r="R9" s="59">
        <v>14696000</v>
      </c>
      <c r="S9" s="59">
        <v>1208180</v>
      </c>
    </row>
    <row r="10" spans="1:19" ht="54" customHeight="1" x14ac:dyDescent="0.2">
      <c r="A10" s="129"/>
      <c r="B10" s="129"/>
      <c r="C10" s="70">
        <v>4</v>
      </c>
      <c r="D10" s="71" t="s">
        <v>83</v>
      </c>
      <c r="E10" s="67">
        <v>1951</v>
      </c>
      <c r="F10" s="39">
        <f t="shared" si="0"/>
        <v>94056.120451050738</v>
      </c>
      <c r="G10" s="68">
        <f>96680000+1093680</f>
        <v>97773680</v>
      </c>
      <c r="H10" s="44">
        <v>6285771</v>
      </c>
      <c r="I10" s="43">
        <v>0</v>
      </c>
      <c r="J10" s="43">
        <v>11056800</v>
      </c>
      <c r="K10" s="69">
        <f t="shared" si="1"/>
        <v>26927970</v>
      </c>
      <c r="L10" s="43">
        <v>317200</v>
      </c>
      <c r="M10" s="43">
        <v>0</v>
      </c>
      <c r="N10" s="43">
        <v>0</v>
      </c>
      <c r="O10" s="43">
        <v>0</v>
      </c>
      <c r="P10" s="69">
        <f>41351530-209460</f>
        <v>41142070</v>
      </c>
      <c r="Q10" s="43">
        <f t="shared" si="2"/>
        <v>183503491</v>
      </c>
      <c r="R10" s="59">
        <v>25202000</v>
      </c>
      <c r="S10" s="59">
        <v>1725970</v>
      </c>
    </row>
    <row r="11" spans="1:19" ht="54" customHeight="1" x14ac:dyDescent="0.2">
      <c r="A11" s="129"/>
      <c r="B11" s="129"/>
      <c r="C11" s="65">
        <v>5</v>
      </c>
      <c r="D11" s="71" t="s">
        <v>84</v>
      </c>
      <c r="E11" s="67">
        <v>1409</v>
      </c>
      <c r="F11" s="39">
        <f t="shared" si="0"/>
        <v>90852.139105748764</v>
      </c>
      <c r="G11" s="68">
        <f>71111000+312480</f>
        <v>71423480</v>
      </c>
      <c r="H11" s="44">
        <v>4539544</v>
      </c>
      <c r="I11" s="43">
        <v>0</v>
      </c>
      <c r="J11" s="43">
        <v>8513940</v>
      </c>
      <c r="K11" s="69">
        <f t="shared" si="1"/>
        <v>20889340</v>
      </c>
      <c r="L11" s="43">
        <v>312000</v>
      </c>
      <c r="M11" s="43">
        <v>0</v>
      </c>
      <c r="N11" s="43">
        <v>0</v>
      </c>
      <c r="O11" s="43">
        <v>0</v>
      </c>
      <c r="P11" s="69">
        <f>22811790-479430</f>
        <v>22332360</v>
      </c>
      <c r="Q11" s="43">
        <f t="shared" si="2"/>
        <v>128010664</v>
      </c>
      <c r="R11" s="59">
        <v>18473000</v>
      </c>
      <c r="S11" s="59">
        <v>2416340</v>
      </c>
    </row>
    <row r="12" spans="1:19" ht="54" customHeight="1" x14ac:dyDescent="0.2">
      <c r="A12" s="129"/>
      <c r="B12" s="129"/>
      <c r="C12" s="70">
        <v>6</v>
      </c>
      <c r="D12" s="71" t="s">
        <v>85</v>
      </c>
      <c r="E12" s="67">
        <v>1755</v>
      </c>
      <c r="F12" s="39">
        <f t="shared" si="0"/>
        <v>83406.993732193732</v>
      </c>
      <c r="G12" s="68">
        <f>91041000+546840</f>
        <v>91587840</v>
      </c>
      <c r="H12" s="44">
        <v>5654294</v>
      </c>
      <c r="I12" s="43">
        <v>0</v>
      </c>
      <c r="J12" s="43">
        <v>8631240</v>
      </c>
      <c r="K12" s="69">
        <f t="shared" si="1"/>
        <v>24785550</v>
      </c>
      <c r="L12" s="43">
        <v>542880</v>
      </c>
      <c r="M12" s="43">
        <v>0</v>
      </c>
      <c r="N12" s="43">
        <v>0</v>
      </c>
      <c r="O12" s="43">
        <v>0</v>
      </c>
      <c r="P12" s="69">
        <f>15580100-402630</f>
        <v>15177470</v>
      </c>
      <c r="Q12" s="43">
        <f t="shared" si="2"/>
        <v>146379274</v>
      </c>
      <c r="R12" s="59">
        <v>22887000</v>
      </c>
      <c r="S12" s="59">
        <v>1898550</v>
      </c>
    </row>
    <row r="13" spans="1:19" ht="75" customHeight="1" x14ac:dyDescent="0.2">
      <c r="A13" s="129"/>
      <c r="B13" s="129"/>
      <c r="C13" s="65">
        <v>7</v>
      </c>
      <c r="D13" s="71" t="s">
        <v>86</v>
      </c>
      <c r="E13" s="67">
        <v>1232</v>
      </c>
      <c r="F13" s="39">
        <f t="shared" si="0"/>
        <v>78060.935064935067</v>
      </c>
      <c r="G13" s="68">
        <f>60432000+234360</f>
        <v>60666360</v>
      </c>
      <c r="H13" s="44">
        <v>3969282</v>
      </c>
      <c r="I13" s="43">
        <v>0</v>
      </c>
      <c r="J13" s="43">
        <v>4827660</v>
      </c>
      <c r="K13" s="69">
        <f t="shared" si="1"/>
        <v>17233580</v>
      </c>
      <c r="L13" s="43">
        <v>310960</v>
      </c>
      <c r="M13" s="43">
        <v>0</v>
      </c>
      <c r="N13" s="43">
        <v>0</v>
      </c>
      <c r="O13" s="43">
        <v>0</v>
      </c>
      <c r="P13" s="69">
        <f>9496660-333430</f>
        <v>9163230</v>
      </c>
      <c r="Q13" s="43">
        <f t="shared" si="2"/>
        <v>96171072</v>
      </c>
      <c r="R13" s="59">
        <v>16198000</v>
      </c>
      <c r="S13" s="59">
        <v>1035580</v>
      </c>
    </row>
    <row r="14" spans="1:19" ht="75" customHeight="1" x14ac:dyDescent="0.2">
      <c r="A14" s="129"/>
      <c r="B14" s="129"/>
      <c r="C14" s="70">
        <v>8</v>
      </c>
      <c r="D14" s="71" t="s">
        <v>87</v>
      </c>
      <c r="E14" s="67">
        <v>1671</v>
      </c>
      <c r="F14" s="39">
        <f t="shared" si="0"/>
        <v>91066.342309994012</v>
      </c>
      <c r="G14" s="68">
        <f>83907000+624960</f>
        <v>84531960</v>
      </c>
      <c r="H14" s="44">
        <v>5418138</v>
      </c>
      <c r="I14" s="43">
        <v>0</v>
      </c>
      <c r="J14" s="43">
        <v>17766360</v>
      </c>
      <c r="K14" s="69">
        <f t="shared" si="1"/>
        <v>26831670</v>
      </c>
      <c r="L14" s="43">
        <v>446160</v>
      </c>
      <c r="M14" s="43">
        <v>0</v>
      </c>
      <c r="N14" s="43">
        <v>0</v>
      </c>
      <c r="O14" s="43">
        <v>0</v>
      </c>
      <c r="P14" s="69">
        <f>17637210-459640</f>
        <v>17177570</v>
      </c>
      <c r="Q14" s="43">
        <f t="shared" si="2"/>
        <v>152171858</v>
      </c>
      <c r="R14" s="59">
        <v>22141000</v>
      </c>
      <c r="S14" s="59">
        <v>4690670</v>
      </c>
    </row>
    <row r="15" spans="1:19" ht="65.25" customHeight="1" x14ac:dyDescent="0.2">
      <c r="A15" s="129"/>
      <c r="B15" s="129"/>
      <c r="C15" s="65">
        <v>9</v>
      </c>
      <c r="D15" s="71" t="s">
        <v>88</v>
      </c>
      <c r="E15" s="67">
        <v>926</v>
      </c>
      <c r="F15" s="39">
        <f t="shared" si="0"/>
        <v>79162.489200863929</v>
      </c>
      <c r="G15" s="68">
        <f>45082000+312480</f>
        <v>45394480</v>
      </c>
      <c r="H15" s="44">
        <v>2983405</v>
      </c>
      <c r="I15" s="43">
        <v>0</v>
      </c>
      <c r="J15" s="43">
        <v>4156500</v>
      </c>
      <c r="K15" s="69">
        <f t="shared" si="1"/>
        <v>12704580</v>
      </c>
      <c r="L15" s="43">
        <v>176800</v>
      </c>
      <c r="M15" s="43">
        <v>0</v>
      </c>
      <c r="N15" s="43">
        <v>0</v>
      </c>
      <c r="O15" s="43">
        <v>0</v>
      </c>
      <c r="P15" s="69">
        <f>8237640-348940</f>
        <v>7888700</v>
      </c>
      <c r="Q15" s="43">
        <f t="shared" si="2"/>
        <v>73304465</v>
      </c>
      <c r="R15" s="59">
        <v>11669000</v>
      </c>
      <c r="S15" s="59">
        <v>1035580</v>
      </c>
    </row>
    <row r="16" spans="1:19" ht="72.75" customHeight="1" x14ac:dyDescent="0.2">
      <c r="A16" s="129"/>
      <c r="B16" s="129"/>
      <c r="C16" s="70">
        <v>10</v>
      </c>
      <c r="D16" s="71" t="s">
        <v>89</v>
      </c>
      <c r="E16" s="67">
        <v>1791</v>
      </c>
      <c r="F16" s="39">
        <f t="shared" si="0"/>
        <v>91924.120603015079</v>
      </c>
      <c r="G16" s="68">
        <f>96438000+312480</f>
        <v>96750480</v>
      </c>
      <c r="H16" s="44">
        <v>5770280</v>
      </c>
      <c r="I16" s="43">
        <v>0</v>
      </c>
      <c r="J16" s="43">
        <v>11722860</v>
      </c>
      <c r="K16" s="69">
        <f t="shared" si="1"/>
        <v>28233700</v>
      </c>
      <c r="L16" s="43">
        <v>499200</v>
      </c>
      <c r="M16" s="43">
        <v>0</v>
      </c>
      <c r="N16" s="43">
        <v>0</v>
      </c>
      <c r="O16" s="43">
        <v>0</v>
      </c>
      <c r="P16" s="69">
        <f>22487170-827590</f>
        <v>21659580</v>
      </c>
      <c r="Q16" s="43">
        <f t="shared" si="2"/>
        <v>164636100</v>
      </c>
      <c r="R16" s="59">
        <v>23401000</v>
      </c>
      <c r="S16" s="59">
        <v>4832700</v>
      </c>
    </row>
    <row r="17" spans="1:19" ht="71.25" customHeight="1" x14ac:dyDescent="0.2">
      <c r="A17" s="129"/>
      <c r="B17" s="129"/>
      <c r="C17" s="65">
        <v>11</v>
      </c>
      <c r="D17" s="71" t="s">
        <v>90</v>
      </c>
      <c r="E17" s="67">
        <v>516</v>
      </c>
      <c r="F17" s="39">
        <f t="shared" si="0"/>
        <v>109467.18798449612</v>
      </c>
      <c r="G17" s="68">
        <f>30639000+156240</f>
        <v>30795240</v>
      </c>
      <c r="H17" s="44">
        <v>1662459</v>
      </c>
      <c r="I17" s="43">
        <v>0</v>
      </c>
      <c r="J17" s="43">
        <v>3295620</v>
      </c>
      <c r="K17" s="69">
        <f t="shared" si="1"/>
        <v>14498880</v>
      </c>
      <c r="L17" s="43">
        <v>49920</v>
      </c>
      <c r="M17" s="43">
        <v>0</v>
      </c>
      <c r="N17" s="43">
        <v>0</v>
      </c>
      <c r="O17" s="43">
        <v>0</v>
      </c>
      <c r="P17" s="69">
        <f>6360990-178040</f>
        <v>6182950</v>
      </c>
      <c r="Q17" s="43">
        <f t="shared" si="2"/>
        <v>56485069</v>
      </c>
      <c r="R17" s="59">
        <v>6560000</v>
      </c>
      <c r="S17" s="59">
        <v>7938880</v>
      </c>
    </row>
    <row r="18" spans="1:19" ht="54" customHeight="1" x14ac:dyDescent="0.2">
      <c r="A18" s="129"/>
      <c r="B18" s="129"/>
      <c r="C18" s="70">
        <v>12</v>
      </c>
      <c r="D18" s="71" t="s">
        <v>91</v>
      </c>
      <c r="E18" s="67">
        <v>820</v>
      </c>
      <c r="F18" s="39">
        <f t="shared" si="0"/>
        <v>109150.24634146341</v>
      </c>
      <c r="G18" s="68">
        <f>58346000+390600</f>
        <v>58736600</v>
      </c>
      <c r="H18" s="44">
        <v>2641892</v>
      </c>
      <c r="I18" s="43">
        <v>0</v>
      </c>
      <c r="J18" s="43">
        <v>6267900</v>
      </c>
      <c r="K18" s="69">
        <f t="shared" si="1"/>
        <v>12050180</v>
      </c>
      <c r="L18" s="43">
        <v>420160</v>
      </c>
      <c r="M18" s="43">
        <v>0</v>
      </c>
      <c r="N18" s="43">
        <v>0</v>
      </c>
      <c r="O18" s="43">
        <v>0</v>
      </c>
      <c r="P18" s="69">
        <f>9652560-266090</f>
        <v>9386470</v>
      </c>
      <c r="Q18" s="43">
        <f t="shared" si="2"/>
        <v>89503202</v>
      </c>
      <c r="R18" s="59">
        <v>10842000</v>
      </c>
      <c r="S18" s="59">
        <v>1208180</v>
      </c>
    </row>
    <row r="19" spans="1:19" ht="54" customHeight="1" x14ac:dyDescent="0.2">
      <c r="A19" s="129"/>
      <c r="B19" s="129"/>
      <c r="C19" s="65">
        <v>13</v>
      </c>
      <c r="D19" s="71" t="s">
        <v>92</v>
      </c>
      <c r="E19" s="67">
        <v>2580</v>
      </c>
      <c r="F19" s="39">
        <f t="shared" si="0"/>
        <v>84438.203875968989</v>
      </c>
      <c r="G19" s="68">
        <f>130084000+937440</f>
        <v>131021440</v>
      </c>
      <c r="H19" s="44">
        <v>8312296</v>
      </c>
      <c r="I19" s="43">
        <v>0</v>
      </c>
      <c r="J19" s="43">
        <v>9118910</v>
      </c>
      <c r="K19" s="69">
        <f t="shared" si="1"/>
        <v>35004770</v>
      </c>
      <c r="L19" s="43">
        <v>131040</v>
      </c>
      <c r="M19" s="43">
        <v>0</v>
      </c>
      <c r="N19" s="43">
        <v>0</v>
      </c>
      <c r="O19" s="43">
        <v>0</v>
      </c>
      <c r="P19" s="69">
        <f>34686690-424580</f>
        <v>34262110</v>
      </c>
      <c r="Q19" s="43">
        <f t="shared" si="2"/>
        <v>217850566</v>
      </c>
      <c r="R19" s="59">
        <v>33624000</v>
      </c>
      <c r="S19" s="59">
        <v>1380770</v>
      </c>
    </row>
    <row r="20" spans="1:19" ht="54" customHeight="1" x14ac:dyDescent="0.2">
      <c r="A20" s="129"/>
      <c r="B20" s="129"/>
      <c r="C20" s="70">
        <v>14</v>
      </c>
      <c r="D20" s="71" t="s">
        <v>93</v>
      </c>
      <c r="E20" s="67">
        <v>2031</v>
      </c>
      <c r="F20" s="39">
        <f t="shared" si="0"/>
        <v>106330.97784342688</v>
      </c>
      <c r="G20" s="68">
        <f>128736000+546840</f>
        <v>129282840</v>
      </c>
      <c r="H20" s="44">
        <v>6543516</v>
      </c>
      <c r="I20" s="43">
        <v>0</v>
      </c>
      <c r="J20" s="43">
        <v>8912650</v>
      </c>
      <c r="K20" s="69">
        <f t="shared" si="1"/>
        <v>31990970</v>
      </c>
      <c r="L20" s="43">
        <v>565780</v>
      </c>
      <c r="M20" s="43">
        <v>0</v>
      </c>
      <c r="N20" s="43">
        <v>0</v>
      </c>
      <c r="O20" s="43">
        <v>0</v>
      </c>
      <c r="P20" s="69">
        <f>39068890-406430</f>
        <v>38662460</v>
      </c>
      <c r="Q20" s="43">
        <f t="shared" si="2"/>
        <v>215958216</v>
      </c>
      <c r="R20" s="59">
        <v>30265000</v>
      </c>
      <c r="S20" s="59">
        <v>1725970</v>
      </c>
    </row>
    <row r="21" spans="1:19" ht="54" customHeight="1" x14ac:dyDescent="0.2">
      <c r="A21" s="129"/>
      <c r="B21" s="129"/>
      <c r="C21" s="65">
        <v>15</v>
      </c>
      <c r="D21" s="71" t="s">
        <v>94</v>
      </c>
      <c r="E21" s="67">
        <v>1466</v>
      </c>
      <c r="F21" s="39">
        <f t="shared" si="0"/>
        <v>83020.032742155527</v>
      </c>
      <c r="G21" s="68">
        <f>73256000+546840</f>
        <v>73802840</v>
      </c>
      <c r="H21" s="44">
        <v>4723188</v>
      </c>
      <c r="I21" s="43">
        <v>0</v>
      </c>
      <c r="J21" s="43">
        <v>5620200</v>
      </c>
      <c r="K21" s="69">
        <f t="shared" si="1"/>
        <v>19631570</v>
      </c>
      <c r="L21" s="43">
        <v>384800</v>
      </c>
      <c r="M21" s="43">
        <v>0</v>
      </c>
      <c r="N21" s="43">
        <v>0</v>
      </c>
      <c r="O21" s="43">
        <v>0</v>
      </c>
      <c r="P21" s="69">
        <f>17917920-373150</f>
        <v>17544770</v>
      </c>
      <c r="Q21" s="43">
        <f t="shared" si="2"/>
        <v>121707368</v>
      </c>
      <c r="R21" s="59">
        <v>18596000</v>
      </c>
      <c r="S21" s="59">
        <v>1035570</v>
      </c>
    </row>
    <row r="22" spans="1:19" ht="54" customHeight="1" x14ac:dyDescent="0.2">
      <c r="A22" s="129"/>
      <c r="B22" s="129"/>
      <c r="C22" s="70">
        <v>16</v>
      </c>
      <c r="D22" s="71" t="s">
        <v>95</v>
      </c>
      <c r="E22" s="67">
        <v>1857</v>
      </c>
      <c r="F22" s="39">
        <f t="shared" si="0"/>
        <v>79645.374259558434</v>
      </c>
      <c r="G22" s="68">
        <f>93750000+546840</f>
        <v>94296840</v>
      </c>
      <c r="H22" s="44">
        <v>5982920</v>
      </c>
      <c r="I22" s="43">
        <v>0</v>
      </c>
      <c r="J22" s="43">
        <v>8103900</v>
      </c>
      <c r="K22" s="69">
        <f t="shared" si="1"/>
        <v>25285570</v>
      </c>
      <c r="L22" s="43">
        <v>378560</v>
      </c>
      <c r="M22" s="43">
        <v>0</v>
      </c>
      <c r="N22" s="43">
        <v>0</v>
      </c>
      <c r="O22" s="43">
        <v>0</v>
      </c>
      <c r="P22" s="69">
        <f>14333720-480050</f>
        <v>13853670</v>
      </c>
      <c r="Q22" s="43">
        <f t="shared" si="2"/>
        <v>147901460</v>
      </c>
      <c r="R22" s="59">
        <v>24250000</v>
      </c>
      <c r="S22" s="59">
        <v>1035570</v>
      </c>
    </row>
    <row r="23" spans="1:19" ht="66" customHeight="1" x14ac:dyDescent="0.2">
      <c r="A23" s="129"/>
      <c r="B23" s="129"/>
      <c r="C23" s="65">
        <v>17</v>
      </c>
      <c r="D23" s="71" t="s">
        <v>96</v>
      </c>
      <c r="E23" s="67">
        <v>970</v>
      </c>
      <c r="F23" s="39">
        <f t="shared" si="0"/>
        <v>100039.27319587629</v>
      </c>
      <c r="G23" s="68">
        <f>61297000+312480</f>
        <v>61609480</v>
      </c>
      <c r="H23" s="44">
        <v>3125165</v>
      </c>
      <c r="I23" s="43">
        <v>670000</v>
      </c>
      <c r="J23" s="43">
        <v>6946200</v>
      </c>
      <c r="K23" s="69">
        <f t="shared" si="1"/>
        <v>13635570</v>
      </c>
      <c r="L23" s="43">
        <v>390000</v>
      </c>
      <c r="M23" s="43">
        <v>0</v>
      </c>
      <c r="N23" s="43">
        <v>0</v>
      </c>
      <c r="O23" s="43">
        <v>0</v>
      </c>
      <c r="P23" s="69">
        <f>10931030-269350</f>
        <v>10661680</v>
      </c>
      <c r="Q23" s="43">
        <f t="shared" si="2"/>
        <v>97038095</v>
      </c>
      <c r="R23" s="59">
        <v>12600000</v>
      </c>
      <c r="S23" s="59">
        <v>1035570</v>
      </c>
    </row>
    <row r="24" spans="1:19" ht="54" customHeight="1" x14ac:dyDescent="0.2">
      <c r="A24" s="129"/>
      <c r="B24" s="129"/>
      <c r="C24" s="70">
        <v>18</v>
      </c>
      <c r="D24" s="71" t="s">
        <v>97</v>
      </c>
      <c r="E24" s="67">
        <v>736</v>
      </c>
      <c r="F24" s="39">
        <f t="shared" si="0"/>
        <v>113016.37228260869</v>
      </c>
      <c r="G24" s="68">
        <f>56418000+234360</f>
        <v>56652360</v>
      </c>
      <c r="H24" s="44">
        <v>2371260</v>
      </c>
      <c r="I24" s="43">
        <v>0</v>
      </c>
      <c r="J24" s="43">
        <v>3982080</v>
      </c>
      <c r="K24" s="69">
        <f t="shared" si="1"/>
        <v>11449660</v>
      </c>
      <c r="L24" s="43">
        <v>494000</v>
      </c>
      <c r="M24" s="43">
        <v>0</v>
      </c>
      <c r="N24" s="43">
        <v>0</v>
      </c>
      <c r="O24" s="43">
        <v>0</v>
      </c>
      <c r="P24" s="69">
        <f>8394690-164000</f>
        <v>8230690</v>
      </c>
      <c r="Q24" s="43">
        <f t="shared" si="2"/>
        <v>83180050</v>
      </c>
      <c r="R24" s="59">
        <v>10937000</v>
      </c>
      <c r="S24" s="59">
        <v>512660</v>
      </c>
    </row>
    <row r="25" spans="1:19" ht="54" customHeight="1" x14ac:dyDescent="0.2">
      <c r="A25" s="129"/>
      <c r="B25" s="129"/>
      <c r="C25" s="65">
        <v>19</v>
      </c>
      <c r="D25" s="71" t="s">
        <v>98</v>
      </c>
      <c r="E25" s="67">
        <v>662</v>
      </c>
      <c r="F25" s="39">
        <f t="shared" si="0"/>
        <v>89082.832326283984</v>
      </c>
      <c r="G25" s="68">
        <f>34590000+468720</f>
        <v>35058720</v>
      </c>
      <c r="H25" s="44">
        <v>2132845</v>
      </c>
      <c r="I25" s="43">
        <v>0</v>
      </c>
      <c r="J25" s="43">
        <v>3706680</v>
      </c>
      <c r="K25" s="69">
        <f t="shared" si="1"/>
        <v>9415570</v>
      </c>
      <c r="L25" s="43">
        <v>326560</v>
      </c>
      <c r="M25" s="43">
        <v>0</v>
      </c>
      <c r="N25" s="43">
        <v>0</v>
      </c>
      <c r="O25" s="43">
        <v>0</v>
      </c>
      <c r="P25" s="69">
        <f>8503520-172060+1000</f>
        <v>8332460</v>
      </c>
      <c r="Q25" s="43">
        <f t="shared" si="2"/>
        <v>58972835</v>
      </c>
      <c r="R25" s="59">
        <v>8380000</v>
      </c>
      <c r="S25" s="59">
        <v>1035570</v>
      </c>
    </row>
    <row r="26" spans="1:19" ht="61.15" customHeight="1" x14ac:dyDescent="0.2">
      <c r="A26" s="129"/>
      <c r="B26" s="129"/>
      <c r="C26" s="70">
        <v>20</v>
      </c>
      <c r="D26" s="71" t="s">
        <v>99</v>
      </c>
      <c r="E26" s="67">
        <v>707</v>
      </c>
      <c r="F26" s="39">
        <f t="shared" si="0"/>
        <v>117201.90523338049</v>
      </c>
      <c r="G26" s="68">
        <f>44358000+390600</f>
        <v>44748600</v>
      </c>
      <c r="H26" s="44">
        <v>2277827</v>
      </c>
      <c r="I26" s="43">
        <v>0</v>
      </c>
      <c r="J26" s="43">
        <v>7103280</v>
      </c>
      <c r="K26" s="69">
        <f t="shared" si="1"/>
        <v>10905590</v>
      </c>
      <c r="L26" s="43">
        <v>591760</v>
      </c>
      <c r="M26" s="43">
        <v>0</v>
      </c>
      <c r="N26" s="43">
        <v>0</v>
      </c>
      <c r="O26" s="43">
        <v>0</v>
      </c>
      <c r="P26" s="69">
        <f>17587660-352970</f>
        <v>17234690</v>
      </c>
      <c r="Q26" s="43">
        <f t="shared" si="2"/>
        <v>82861747</v>
      </c>
      <c r="R26" s="59">
        <v>9240000</v>
      </c>
      <c r="S26" s="59">
        <v>1665590</v>
      </c>
    </row>
    <row r="27" spans="1:19" ht="64.900000000000006" customHeight="1" x14ac:dyDescent="0.2">
      <c r="A27" s="129"/>
      <c r="B27" s="129"/>
      <c r="C27" s="65">
        <v>21</v>
      </c>
      <c r="D27" s="71" t="s">
        <v>100</v>
      </c>
      <c r="E27" s="67">
        <v>719</v>
      </c>
      <c r="F27" s="39">
        <f t="shared" si="0"/>
        <v>170190.91655076496</v>
      </c>
      <c r="G27" s="68">
        <v>40088000</v>
      </c>
      <c r="H27" s="44">
        <v>2316489</v>
      </c>
      <c r="I27" s="43">
        <v>0</v>
      </c>
      <c r="J27" s="43">
        <v>16047120</v>
      </c>
      <c r="K27" s="69">
        <f t="shared" si="1"/>
        <v>28394460</v>
      </c>
      <c r="L27" s="43">
        <v>300360</v>
      </c>
      <c r="M27" s="43">
        <v>0</v>
      </c>
      <c r="N27" s="43">
        <v>0</v>
      </c>
      <c r="O27" s="43">
        <v>0</v>
      </c>
      <c r="P27" s="69">
        <f>35517570-296730</f>
        <v>35220840</v>
      </c>
      <c r="Q27" s="43">
        <f t="shared" si="2"/>
        <v>122367269</v>
      </c>
      <c r="R27" s="59">
        <v>9122000</v>
      </c>
      <c r="S27" s="59">
        <v>19272460</v>
      </c>
    </row>
    <row r="28" spans="1:19" ht="66" customHeight="1" x14ac:dyDescent="0.2">
      <c r="A28" s="129"/>
      <c r="B28" s="129"/>
      <c r="C28" s="70">
        <v>22</v>
      </c>
      <c r="D28" s="71" t="s">
        <v>101</v>
      </c>
      <c r="E28" s="67">
        <v>819</v>
      </c>
      <c r="F28" s="39">
        <f t="shared" si="0"/>
        <v>97041.971916971917</v>
      </c>
      <c r="G28" s="68">
        <f>44032000+406224</f>
        <v>44438224</v>
      </c>
      <c r="H28" s="44">
        <v>2638671</v>
      </c>
      <c r="I28" s="43">
        <v>0</v>
      </c>
      <c r="J28" s="43">
        <v>7205280</v>
      </c>
      <c r="K28" s="69">
        <f t="shared" si="1"/>
        <v>11399770</v>
      </c>
      <c r="L28" s="43">
        <v>761470</v>
      </c>
      <c r="M28" s="43">
        <v>0</v>
      </c>
      <c r="N28" s="43">
        <v>0</v>
      </c>
      <c r="O28" s="43">
        <v>0</v>
      </c>
      <c r="P28" s="69">
        <f>13386620-352660</f>
        <v>13033960</v>
      </c>
      <c r="Q28" s="43">
        <f t="shared" si="2"/>
        <v>79477375</v>
      </c>
      <c r="R28" s="59">
        <v>10019000</v>
      </c>
      <c r="S28" s="59">
        <v>1380770</v>
      </c>
    </row>
    <row r="29" spans="1:19" ht="54" customHeight="1" x14ac:dyDescent="0.2">
      <c r="A29" s="129"/>
      <c r="B29" s="129"/>
      <c r="C29" s="65">
        <v>23</v>
      </c>
      <c r="D29" s="71" t="s">
        <v>102</v>
      </c>
      <c r="E29" s="67">
        <v>974</v>
      </c>
      <c r="F29" s="39">
        <f t="shared" si="0"/>
        <v>86009.64373716632</v>
      </c>
      <c r="G29" s="68">
        <f>49909000+390600</f>
        <v>50299600</v>
      </c>
      <c r="H29" s="44">
        <v>3138053</v>
      </c>
      <c r="I29" s="43">
        <v>0</v>
      </c>
      <c r="J29" s="43">
        <v>5634480</v>
      </c>
      <c r="K29" s="69">
        <f t="shared" si="1"/>
        <v>13860180</v>
      </c>
      <c r="L29" s="43">
        <v>518640</v>
      </c>
      <c r="M29" s="43">
        <v>0</v>
      </c>
      <c r="N29" s="43">
        <v>0</v>
      </c>
      <c r="O29" s="43">
        <v>0</v>
      </c>
      <c r="P29" s="69">
        <f>10655250-332810</f>
        <v>10322440</v>
      </c>
      <c r="Q29" s="43">
        <f t="shared" si="2"/>
        <v>83773393</v>
      </c>
      <c r="R29" s="59">
        <v>12652000</v>
      </c>
      <c r="S29" s="59">
        <v>1208180</v>
      </c>
    </row>
    <row r="30" spans="1:19" ht="54" customHeight="1" x14ac:dyDescent="0.2">
      <c r="A30" s="129"/>
      <c r="B30" s="129"/>
      <c r="C30" s="70">
        <v>24</v>
      </c>
      <c r="D30" s="71" t="s">
        <v>103</v>
      </c>
      <c r="E30" s="67">
        <v>553</v>
      </c>
      <c r="F30" s="39">
        <f t="shared" si="0"/>
        <v>107560.82640144665</v>
      </c>
      <c r="G30" s="68">
        <f>28563000+234360</f>
        <v>28797360</v>
      </c>
      <c r="H30" s="44">
        <v>1781667</v>
      </c>
      <c r="I30" s="43">
        <v>0</v>
      </c>
      <c r="J30" s="43">
        <v>3395580</v>
      </c>
      <c r="K30" s="69">
        <f t="shared" si="1"/>
        <v>10537300</v>
      </c>
      <c r="L30" s="43">
        <v>1027370</v>
      </c>
      <c r="M30" s="43">
        <v>0</v>
      </c>
      <c r="N30" s="43">
        <v>0</v>
      </c>
      <c r="O30" s="43">
        <v>0</v>
      </c>
      <c r="P30" s="69">
        <f>14073270-131410</f>
        <v>13941860</v>
      </c>
      <c r="Q30" s="43">
        <f t="shared" si="2"/>
        <v>59481137</v>
      </c>
      <c r="R30" s="59">
        <v>7091000</v>
      </c>
      <c r="S30" s="59">
        <v>3446300</v>
      </c>
    </row>
    <row r="31" spans="1:19" ht="62.25" customHeight="1" x14ac:dyDescent="0.2">
      <c r="A31" s="129"/>
      <c r="B31" s="129"/>
      <c r="C31" s="65">
        <v>25</v>
      </c>
      <c r="D31" s="71" t="s">
        <v>104</v>
      </c>
      <c r="E31" s="67">
        <v>555</v>
      </c>
      <c r="F31" s="39">
        <f t="shared" si="0"/>
        <v>153213.35135135136</v>
      </c>
      <c r="G31" s="68">
        <f>53722000+156240</f>
        <v>53878240</v>
      </c>
      <c r="H31" s="44">
        <v>1788110</v>
      </c>
      <c r="I31" s="43">
        <v>0</v>
      </c>
      <c r="J31" s="43">
        <v>6254640</v>
      </c>
      <c r="K31" s="69">
        <f t="shared" si="1"/>
        <v>12607440</v>
      </c>
      <c r="L31" s="43">
        <v>955580</v>
      </c>
      <c r="M31" s="43">
        <v>0</v>
      </c>
      <c r="N31" s="43">
        <v>0</v>
      </c>
      <c r="O31" s="43">
        <v>0</v>
      </c>
      <c r="P31" s="69">
        <f>9740550-191150</f>
        <v>9549400</v>
      </c>
      <c r="Q31" s="43">
        <f t="shared" si="2"/>
        <v>85033410</v>
      </c>
      <c r="R31" s="59">
        <v>9381000</v>
      </c>
      <c r="S31" s="59">
        <v>3226440</v>
      </c>
    </row>
    <row r="32" spans="1:19" ht="61.15" customHeight="1" x14ac:dyDescent="0.2">
      <c r="A32" s="129"/>
      <c r="B32" s="129"/>
      <c r="C32" s="70">
        <v>26</v>
      </c>
      <c r="D32" s="71" t="s">
        <v>105</v>
      </c>
      <c r="E32" s="67">
        <v>1483</v>
      </c>
      <c r="F32" s="39">
        <f t="shared" si="0"/>
        <v>87653.519217801746</v>
      </c>
      <c r="G32" s="68">
        <f>72571000+234360</f>
        <v>72805360</v>
      </c>
      <c r="H32" s="44">
        <v>4777959</v>
      </c>
      <c r="I32" s="43">
        <v>0</v>
      </c>
      <c r="J32" s="43">
        <v>10521300</v>
      </c>
      <c r="K32" s="69">
        <f t="shared" si="1"/>
        <v>21268750</v>
      </c>
      <c r="L32" s="43">
        <v>845980</v>
      </c>
      <c r="M32" s="43">
        <v>0</v>
      </c>
      <c r="N32" s="43">
        <v>0</v>
      </c>
      <c r="O32" s="43">
        <v>0</v>
      </c>
      <c r="P32" s="69">
        <f>20184850-414030</f>
        <v>19770820</v>
      </c>
      <c r="Q32" s="43">
        <f t="shared" si="2"/>
        <v>129990169</v>
      </c>
      <c r="R32" s="59">
        <v>19286000</v>
      </c>
      <c r="S32" s="59">
        <v>1982750</v>
      </c>
    </row>
    <row r="33" spans="1:25" ht="66.599999999999994" customHeight="1" x14ac:dyDescent="0.2">
      <c r="A33" s="129"/>
      <c r="B33" s="129"/>
      <c r="C33" s="65">
        <v>27</v>
      </c>
      <c r="D33" s="71" t="s">
        <v>106</v>
      </c>
      <c r="E33" s="67">
        <v>1394</v>
      </c>
      <c r="F33" s="39">
        <f t="shared" si="0"/>
        <v>95718.620516499286</v>
      </c>
      <c r="G33" s="68">
        <f>69799000+1328040</f>
        <v>71127040</v>
      </c>
      <c r="H33" s="44">
        <v>4491217</v>
      </c>
      <c r="I33" s="43">
        <v>0</v>
      </c>
      <c r="J33" s="43">
        <v>6819720</v>
      </c>
      <c r="K33" s="69">
        <f t="shared" si="1"/>
        <v>19806470</v>
      </c>
      <c r="L33" s="43">
        <v>687280</v>
      </c>
      <c r="M33" s="43">
        <v>0</v>
      </c>
      <c r="N33" s="43">
        <v>0</v>
      </c>
      <c r="O33" s="43">
        <v>0</v>
      </c>
      <c r="P33" s="69">
        <f>30717240-217210</f>
        <v>30500030</v>
      </c>
      <c r="Q33" s="43">
        <f t="shared" si="2"/>
        <v>133431757</v>
      </c>
      <c r="R33" s="59">
        <v>17656000</v>
      </c>
      <c r="S33" s="59">
        <v>2150470</v>
      </c>
    </row>
    <row r="34" spans="1:25" ht="54" customHeight="1" x14ac:dyDescent="0.2">
      <c r="A34" s="129"/>
      <c r="B34" s="129"/>
      <c r="C34" s="70">
        <v>28</v>
      </c>
      <c r="D34" s="71" t="s">
        <v>107</v>
      </c>
      <c r="E34" s="67">
        <v>950</v>
      </c>
      <c r="F34" s="39">
        <f t="shared" si="0"/>
        <v>85979.472631578945</v>
      </c>
      <c r="G34" s="68">
        <f>44415000+156240</f>
        <v>44571240</v>
      </c>
      <c r="H34" s="44">
        <v>3060729</v>
      </c>
      <c r="I34" s="43">
        <v>0</v>
      </c>
      <c r="J34" s="43">
        <v>3989220</v>
      </c>
      <c r="K34" s="69">
        <f t="shared" si="1"/>
        <v>14365150</v>
      </c>
      <c r="L34" s="43">
        <v>759900</v>
      </c>
      <c r="M34" s="43">
        <v>0</v>
      </c>
      <c r="N34" s="43">
        <v>0</v>
      </c>
      <c r="O34" s="43">
        <v>0</v>
      </c>
      <c r="P34" s="69">
        <f>15318730-384470</f>
        <v>14934260</v>
      </c>
      <c r="Q34" s="43">
        <f t="shared" si="2"/>
        <v>81680499</v>
      </c>
      <c r="R34" s="59">
        <v>12072000</v>
      </c>
      <c r="S34" s="59">
        <v>2293150</v>
      </c>
    </row>
    <row r="35" spans="1:25" ht="61.5" customHeight="1" x14ac:dyDescent="0.2">
      <c r="A35" s="129"/>
      <c r="B35" s="129"/>
      <c r="C35" s="65">
        <v>29</v>
      </c>
      <c r="D35" s="71" t="s">
        <v>108</v>
      </c>
      <c r="E35" s="67">
        <v>849</v>
      </c>
      <c r="F35" s="39">
        <f t="shared" si="0"/>
        <v>125270.25323910483</v>
      </c>
      <c r="G35" s="68">
        <f>62975000+156240</f>
        <v>63131240</v>
      </c>
      <c r="H35" s="44">
        <v>2735325</v>
      </c>
      <c r="I35" s="43">
        <v>0</v>
      </c>
      <c r="J35" s="43">
        <v>6699360</v>
      </c>
      <c r="K35" s="69">
        <f t="shared" si="1"/>
        <v>20479370</v>
      </c>
      <c r="L35" s="43">
        <v>1094900</v>
      </c>
      <c r="M35" s="43">
        <v>0</v>
      </c>
      <c r="N35" s="43">
        <v>0</v>
      </c>
      <c r="O35" s="43">
        <v>0</v>
      </c>
      <c r="P35" s="69">
        <f>12424870-210620</f>
        <v>12214250</v>
      </c>
      <c r="Q35" s="43">
        <f t="shared" si="2"/>
        <v>106354445</v>
      </c>
      <c r="R35" s="59">
        <v>16872000</v>
      </c>
      <c r="S35" s="59">
        <v>3607370</v>
      </c>
    </row>
    <row r="36" spans="1:25" ht="64.5" customHeight="1" x14ac:dyDescent="0.2">
      <c r="A36" s="129"/>
      <c r="B36" s="129"/>
      <c r="C36" s="70">
        <v>30</v>
      </c>
      <c r="D36" s="71" t="s">
        <v>109</v>
      </c>
      <c r="E36" s="67">
        <v>1466</v>
      </c>
      <c r="F36" s="39">
        <f t="shared" si="0"/>
        <v>84414.487039563435</v>
      </c>
      <c r="G36" s="68">
        <f>75578000+312480</f>
        <v>75890480</v>
      </c>
      <c r="H36" s="44">
        <v>4723188</v>
      </c>
      <c r="I36" s="43">
        <v>0</v>
      </c>
      <c r="J36" s="43">
        <v>6350520</v>
      </c>
      <c r="K36" s="69">
        <f t="shared" si="1"/>
        <v>21171150</v>
      </c>
      <c r="L36" s="43">
        <v>729200</v>
      </c>
      <c r="M36" s="43">
        <v>0</v>
      </c>
      <c r="N36" s="43">
        <v>0</v>
      </c>
      <c r="O36" s="43">
        <v>0</v>
      </c>
      <c r="P36" s="69">
        <f>15307220-420120</f>
        <v>14887100</v>
      </c>
      <c r="Q36" s="43">
        <f t="shared" si="2"/>
        <v>123751638</v>
      </c>
      <c r="R36" s="59">
        <v>19100000</v>
      </c>
      <c r="S36" s="59">
        <v>2071150</v>
      </c>
    </row>
    <row r="37" spans="1:25" ht="60" customHeight="1" x14ac:dyDescent="0.2">
      <c r="A37" s="129"/>
      <c r="B37" s="129"/>
      <c r="C37" s="65">
        <v>31</v>
      </c>
      <c r="D37" s="71" t="s">
        <v>110</v>
      </c>
      <c r="E37" s="67">
        <v>1514</v>
      </c>
      <c r="F37" s="39">
        <f t="shared" si="0"/>
        <v>92149.636063408194</v>
      </c>
      <c r="G37" s="68">
        <f>76617000+640584</f>
        <v>77257584</v>
      </c>
      <c r="H37" s="44">
        <v>4877835</v>
      </c>
      <c r="I37" s="43">
        <v>0</v>
      </c>
      <c r="J37" s="43">
        <v>7842780</v>
      </c>
      <c r="K37" s="69">
        <f t="shared" si="1"/>
        <v>21471970</v>
      </c>
      <c r="L37" s="43">
        <v>620020</v>
      </c>
      <c r="M37" s="43">
        <v>0</v>
      </c>
      <c r="N37" s="43">
        <v>0</v>
      </c>
      <c r="O37" s="43">
        <v>0</v>
      </c>
      <c r="P37" s="69">
        <f>27936360-492000</f>
        <v>27444360</v>
      </c>
      <c r="Q37" s="43">
        <f t="shared" si="2"/>
        <v>139514549</v>
      </c>
      <c r="R37" s="59">
        <v>19746000</v>
      </c>
      <c r="S37" s="59">
        <v>1725970</v>
      </c>
    </row>
    <row r="38" spans="1:25" ht="54" customHeight="1" x14ac:dyDescent="0.2">
      <c r="A38" s="129"/>
      <c r="B38" s="129"/>
      <c r="C38" s="70">
        <v>32</v>
      </c>
      <c r="D38" s="71" t="s">
        <v>111</v>
      </c>
      <c r="E38" s="67">
        <v>2022</v>
      </c>
      <c r="F38" s="39">
        <f t="shared" si="0"/>
        <v>98675.265084075174</v>
      </c>
      <c r="G38" s="68">
        <f>102787000+10650000+781200+4330448</f>
        <v>118548648</v>
      </c>
      <c r="H38" s="44">
        <f>6514520+2858</f>
        <v>6517378</v>
      </c>
      <c r="I38" s="43">
        <v>0</v>
      </c>
      <c r="J38" s="43">
        <v>7002300</v>
      </c>
      <c r="K38" s="69">
        <f t="shared" si="1"/>
        <v>28006770</v>
      </c>
      <c r="L38" s="43">
        <v>374400</v>
      </c>
      <c r="M38" s="43">
        <v>0</v>
      </c>
      <c r="N38" s="43">
        <v>0</v>
      </c>
      <c r="O38" s="43">
        <v>0</v>
      </c>
      <c r="P38" s="69">
        <f>57995480-485010-276480+1000-20000000+1836900</f>
        <v>39071890</v>
      </c>
      <c r="Q38" s="43">
        <f t="shared" si="2"/>
        <v>199521386</v>
      </c>
      <c r="R38" s="59">
        <v>26626000</v>
      </c>
      <c r="S38" s="59">
        <v>1380770</v>
      </c>
    </row>
    <row r="39" spans="1:25" ht="63" customHeight="1" x14ac:dyDescent="0.2">
      <c r="A39" s="133"/>
      <c r="B39" s="133"/>
      <c r="C39" s="65">
        <v>33</v>
      </c>
      <c r="D39" s="72" t="s">
        <v>112</v>
      </c>
      <c r="E39" s="73">
        <v>1188</v>
      </c>
      <c r="F39" s="74">
        <f t="shared" si="0"/>
        <v>129333.13299663299</v>
      </c>
      <c r="G39" s="75">
        <f>73057000+937440</f>
        <v>73994440</v>
      </c>
      <c r="H39" s="76">
        <v>3827522</v>
      </c>
      <c r="I39" s="77">
        <v>0</v>
      </c>
      <c r="J39" s="77">
        <v>19135200</v>
      </c>
      <c r="K39" s="69">
        <f t="shared" si="1"/>
        <v>16116320</v>
      </c>
      <c r="L39" s="77">
        <v>374400</v>
      </c>
      <c r="M39" s="77">
        <v>0</v>
      </c>
      <c r="N39" s="77">
        <v>0</v>
      </c>
      <c r="O39" s="77">
        <v>0</v>
      </c>
      <c r="P39" s="78">
        <f>42624260-586480-1837900</f>
        <v>40199880</v>
      </c>
      <c r="Q39" s="43">
        <f t="shared" si="2"/>
        <v>153647762</v>
      </c>
      <c r="R39" s="59">
        <v>15091000</v>
      </c>
      <c r="S39" s="59">
        <v>1025320</v>
      </c>
    </row>
    <row r="40" spans="1:25" s="83" customFormat="1" ht="13.9" customHeight="1" x14ac:dyDescent="0.2">
      <c r="A40" s="134" t="s">
        <v>58</v>
      </c>
      <c r="B40" s="134"/>
      <c r="C40" s="134"/>
      <c r="D40" s="134"/>
      <c r="E40" s="79">
        <f>SUM(E7:E39)</f>
        <v>39361</v>
      </c>
      <c r="F40" s="80"/>
      <c r="G40" s="80">
        <f t="shared" ref="G40:S40" si="3">SUM(G7:G39)</f>
        <v>2330080000</v>
      </c>
      <c r="H40" s="80">
        <f t="shared" si="3"/>
        <v>127208000</v>
      </c>
      <c r="I40" s="80">
        <f t="shared" si="3"/>
        <v>670000</v>
      </c>
      <c r="J40" s="80">
        <f>SUM(J7:J39)</f>
        <v>259995040</v>
      </c>
      <c r="K40" s="80">
        <f t="shared" si="3"/>
        <v>702279060</v>
      </c>
      <c r="L40" s="80">
        <f>SUM(L7:L39)</f>
        <v>16448080</v>
      </c>
      <c r="M40" s="80">
        <f t="shared" si="3"/>
        <v>0</v>
      </c>
      <c r="N40" s="80">
        <f t="shared" si="3"/>
        <v>0</v>
      </c>
      <c r="O40" s="80">
        <f t="shared" si="3"/>
        <v>0</v>
      </c>
      <c r="P40" s="80">
        <f t="shared" si="3"/>
        <v>635679040</v>
      </c>
      <c r="Q40" s="81">
        <f t="shared" si="3"/>
        <v>4072359220</v>
      </c>
      <c r="R40" s="81">
        <f t="shared" si="3"/>
        <v>597445000</v>
      </c>
      <c r="S40" s="81">
        <f t="shared" si="3"/>
        <v>104834060</v>
      </c>
      <c r="T40" s="81">
        <f>SUM(T7:T39)</f>
        <v>0</v>
      </c>
      <c r="U40" s="82"/>
      <c r="V40" s="82"/>
      <c r="W40" s="82"/>
      <c r="X40" s="82"/>
      <c r="Y40" s="82"/>
    </row>
    <row r="41" spans="1:25" ht="13.9" customHeight="1" x14ac:dyDescent="0.2"/>
    <row r="43" spans="1:25" x14ac:dyDescent="0.2">
      <c r="Q43" s="59"/>
    </row>
    <row r="47" spans="1:25" x14ac:dyDescent="0.2">
      <c r="H47" s="59"/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7:A8"/>
    <mergeCell ref="B7:B8"/>
    <mergeCell ref="A9:A39"/>
    <mergeCell ref="B9:B39"/>
    <mergeCell ref="A40:D40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view="pageBreakPreview" zoomScaleNormal="100" zoomScaleSheetLayoutView="100" workbookViewId="0">
      <selection activeCell="A6" sqref="A6:S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11.42578125" style="1" customWidth="1"/>
    <col min="6" max="6" width="10.140625" style="1" customWidth="1"/>
    <col min="7" max="7" width="8.28515625" style="1" customWidth="1"/>
    <col min="8" max="8" width="11.140625" style="1" customWidth="1"/>
    <col min="9" max="9" width="14" style="6" customWidth="1"/>
    <col min="10" max="10" width="13.85546875" style="1" customWidth="1"/>
    <col min="11" max="11" width="12.140625" style="1" customWidth="1"/>
    <col min="12" max="15" width="13.85546875" style="1" customWidth="1"/>
    <col min="16" max="16" width="11.7109375" style="1" customWidth="1"/>
    <col min="17" max="17" width="11.42578125" style="1" customWidth="1"/>
    <col min="18" max="18" width="13.85546875" style="1" customWidth="1"/>
    <col min="19" max="19" width="14.28515625" style="6" customWidth="1"/>
    <col min="20" max="20" width="14.140625" style="1" customWidth="1"/>
    <col min="21" max="21" width="14.140625" style="1" bestFit="1" customWidth="1"/>
    <col min="22" max="22" width="11.7109375" style="1" customWidth="1"/>
    <col min="23" max="16384" width="9.140625" style="1"/>
  </cols>
  <sheetData>
    <row r="1" spans="1:22" ht="18.75" x14ac:dyDescent="0.3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22" ht="18.75" x14ac:dyDescent="0.3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1:22" ht="18.75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2" ht="15.75" x14ac:dyDescent="0.25">
      <c r="A5" s="128" t="s">
        <v>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2" ht="15.75" x14ac:dyDescent="0.25">
      <c r="A6" s="128" t="s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22" ht="16.5" thickBot="1" x14ac:dyDescent="0.3">
      <c r="A7" s="5"/>
      <c r="R7" s="160" t="s">
        <v>113</v>
      </c>
      <c r="S7" s="160"/>
    </row>
    <row r="8" spans="1:22" ht="31.5" customHeight="1" thickBot="1" x14ac:dyDescent="0.3">
      <c r="A8" s="84" t="s">
        <v>3</v>
      </c>
      <c r="B8" s="158" t="s">
        <v>4</v>
      </c>
      <c r="C8" s="119" t="s">
        <v>5</v>
      </c>
      <c r="D8" s="116"/>
      <c r="E8" s="137" t="s">
        <v>114</v>
      </c>
      <c r="F8" s="143" t="s">
        <v>115</v>
      </c>
      <c r="G8" s="137" t="s">
        <v>116</v>
      </c>
      <c r="H8" s="155" t="s">
        <v>7</v>
      </c>
      <c r="I8" s="121" t="s">
        <v>8</v>
      </c>
      <c r="J8" s="121"/>
      <c r="K8" s="122"/>
      <c r="L8" s="150" t="s">
        <v>9</v>
      </c>
      <c r="M8" s="121"/>
      <c r="N8" s="121"/>
      <c r="O8" s="121"/>
      <c r="P8" s="121"/>
      <c r="Q8" s="121"/>
      <c r="R8" s="122"/>
      <c r="S8" s="151" t="s">
        <v>10</v>
      </c>
    </row>
    <row r="9" spans="1:22" ht="158.25" customHeight="1" thickBot="1" x14ac:dyDescent="0.3">
      <c r="A9" s="85" t="s">
        <v>11</v>
      </c>
      <c r="B9" s="159"/>
      <c r="C9" s="120"/>
      <c r="D9" s="118"/>
      <c r="E9" s="138"/>
      <c r="F9" s="144"/>
      <c r="G9" s="138"/>
      <c r="H9" s="156"/>
      <c r="I9" s="11" t="s">
        <v>12</v>
      </c>
      <c r="J9" s="11" t="s">
        <v>13</v>
      </c>
      <c r="K9" s="11" t="s">
        <v>14</v>
      </c>
      <c r="L9" s="11" t="s">
        <v>15</v>
      </c>
      <c r="M9" s="11" t="s">
        <v>16</v>
      </c>
      <c r="N9" s="11" t="s">
        <v>17</v>
      </c>
      <c r="O9" s="11" t="s">
        <v>18</v>
      </c>
      <c r="P9" s="11" t="s">
        <v>19</v>
      </c>
      <c r="Q9" s="11" t="s">
        <v>20</v>
      </c>
      <c r="R9" s="11" t="s">
        <v>21</v>
      </c>
      <c r="S9" s="152"/>
    </row>
    <row r="10" spans="1:22" ht="54" customHeight="1" x14ac:dyDescent="0.25">
      <c r="A10" s="112" t="s">
        <v>24</v>
      </c>
      <c r="B10" s="153" t="s">
        <v>117</v>
      </c>
      <c r="C10" s="86">
        <v>1</v>
      </c>
      <c r="D10" s="87" t="s">
        <v>118</v>
      </c>
      <c r="E10" s="43">
        <f>S10/170</f>
        <v>234530.5294117647</v>
      </c>
      <c r="F10" s="43">
        <f>S10/E10</f>
        <v>170</v>
      </c>
      <c r="G10" s="88">
        <v>1050</v>
      </c>
      <c r="H10" s="18">
        <f>S10/G10</f>
        <v>37971.609523809522</v>
      </c>
      <c r="I10" s="38">
        <v>25387137.75</v>
      </c>
      <c r="J10" s="23">
        <v>0</v>
      </c>
      <c r="K10" s="23">
        <v>0</v>
      </c>
      <c r="L10" s="18">
        <v>656880</v>
      </c>
      <c r="M10" s="38">
        <v>4606062.25</v>
      </c>
      <c r="N10" s="18">
        <v>61360</v>
      </c>
      <c r="O10" s="18">
        <v>0</v>
      </c>
      <c r="P10" s="18">
        <v>0</v>
      </c>
      <c r="Q10" s="18">
        <v>0</v>
      </c>
      <c r="R10" s="38">
        <v>9158750</v>
      </c>
      <c r="S10" s="18">
        <f>SUM(I10:R10)</f>
        <v>39870190</v>
      </c>
      <c r="T10" s="2"/>
      <c r="U10" s="2"/>
      <c r="V10" s="89"/>
    </row>
    <row r="11" spans="1:22" ht="54" customHeight="1" x14ac:dyDescent="0.25">
      <c r="A11" s="112"/>
      <c r="B11" s="154"/>
      <c r="C11" s="86">
        <v>2</v>
      </c>
      <c r="D11" s="87" t="s">
        <v>119</v>
      </c>
      <c r="E11" s="43">
        <f t="shared" ref="E11:E16" si="0">S11/170</f>
        <v>216977.29411764705</v>
      </c>
      <c r="F11" s="43">
        <f t="shared" ref="F11:F16" si="1">S11/E11</f>
        <v>170</v>
      </c>
      <c r="G11" s="90">
        <v>1110</v>
      </c>
      <c r="H11" s="28">
        <f t="shared" ref="H11:H15" si="2">S11/G11</f>
        <v>33230.75675675676</v>
      </c>
      <c r="I11" s="41">
        <v>23678001.619999997</v>
      </c>
      <c r="J11" s="91">
        <v>0</v>
      </c>
      <c r="K11" s="91">
        <v>0</v>
      </c>
      <c r="L11" s="28">
        <v>1506540</v>
      </c>
      <c r="M11" s="41">
        <v>9923038.3800000008</v>
      </c>
      <c r="N11" s="28">
        <v>95680</v>
      </c>
      <c r="O11" s="28">
        <v>0</v>
      </c>
      <c r="P11" s="28">
        <v>0</v>
      </c>
      <c r="Q11" s="28">
        <v>0</v>
      </c>
      <c r="R11" s="41">
        <v>1682880</v>
      </c>
      <c r="S11" s="28">
        <f t="shared" ref="S11:S15" si="3">SUM(I11:R11)</f>
        <v>36886140</v>
      </c>
      <c r="T11" s="2"/>
      <c r="U11" s="2"/>
      <c r="V11" s="89"/>
    </row>
    <row r="12" spans="1:22" ht="54" customHeight="1" x14ac:dyDescent="0.25">
      <c r="A12" s="112"/>
      <c r="B12" s="154"/>
      <c r="C12" s="86">
        <v>3</v>
      </c>
      <c r="D12" s="87" t="s">
        <v>120</v>
      </c>
      <c r="E12" s="43">
        <f t="shared" si="0"/>
        <v>230540</v>
      </c>
      <c r="F12" s="43">
        <f t="shared" si="1"/>
        <v>170</v>
      </c>
      <c r="G12" s="90">
        <v>1203</v>
      </c>
      <c r="H12" s="28">
        <f>S12/G12</f>
        <v>32578.387364921029</v>
      </c>
      <c r="I12" s="41">
        <v>29816956.18</v>
      </c>
      <c r="J12" s="91">
        <v>0</v>
      </c>
      <c r="K12" s="91">
        <v>0</v>
      </c>
      <c r="L12" s="28">
        <v>1198200</v>
      </c>
      <c r="M12" s="41">
        <v>4864413.82</v>
      </c>
      <c r="N12" s="28">
        <v>83200</v>
      </c>
      <c r="O12" s="28">
        <v>0</v>
      </c>
      <c r="P12" s="28">
        <v>0</v>
      </c>
      <c r="Q12" s="28">
        <v>0</v>
      </c>
      <c r="R12" s="41">
        <v>3229030</v>
      </c>
      <c r="S12" s="28">
        <f>SUM(I12:R12)</f>
        <v>39191800</v>
      </c>
      <c r="T12" s="2"/>
      <c r="U12" s="2"/>
      <c r="V12" s="89"/>
    </row>
    <row r="13" spans="1:22" ht="45.75" customHeight="1" x14ac:dyDescent="0.25">
      <c r="A13" s="112"/>
      <c r="B13" s="154"/>
      <c r="C13" s="86">
        <v>4</v>
      </c>
      <c r="D13" s="87" t="s">
        <v>121</v>
      </c>
      <c r="E13" s="43">
        <f t="shared" si="0"/>
        <v>75632.705882352937</v>
      </c>
      <c r="F13" s="43">
        <f t="shared" si="1"/>
        <v>170</v>
      </c>
      <c r="G13" s="90">
        <v>300</v>
      </c>
      <c r="H13" s="28">
        <f t="shared" si="2"/>
        <v>42858.533333333333</v>
      </c>
      <c r="I13" s="41">
        <v>8595246.75</v>
      </c>
      <c r="J13" s="91">
        <v>0</v>
      </c>
      <c r="K13" s="91">
        <v>0</v>
      </c>
      <c r="L13" s="28">
        <v>1003680</v>
      </c>
      <c r="M13" s="41">
        <v>1324253.25</v>
      </c>
      <c r="N13" s="28">
        <v>58240</v>
      </c>
      <c r="O13" s="28">
        <v>0</v>
      </c>
      <c r="P13" s="28">
        <v>0</v>
      </c>
      <c r="Q13" s="28">
        <v>0</v>
      </c>
      <c r="R13" s="41">
        <v>1876140</v>
      </c>
      <c r="S13" s="28">
        <f t="shared" si="3"/>
        <v>12857560</v>
      </c>
      <c r="T13" s="2"/>
      <c r="U13" s="2"/>
      <c r="V13" s="89"/>
    </row>
    <row r="14" spans="1:22" ht="48" customHeight="1" x14ac:dyDescent="0.25">
      <c r="A14" s="112"/>
      <c r="B14" s="154"/>
      <c r="C14" s="86">
        <v>5</v>
      </c>
      <c r="D14" s="71" t="s">
        <v>122</v>
      </c>
      <c r="E14" s="43">
        <f t="shared" si="0"/>
        <v>204137.58823529413</v>
      </c>
      <c r="F14" s="43">
        <f t="shared" si="1"/>
        <v>170</v>
      </c>
      <c r="G14" s="90">
        <v>1050</v>
      </c>
      <c r="H14" s="28">
        <f t="shared" si="2"/>
        <v>33050.847619047621</v>
      </c>
      <c r="I14" s="41">
        <v>18005246.25</v>
      </c>
      <c r="J14" s="91">
        <v>0</v>
      </c>
      <c r="K14" s="91">
        <v>0</v>
      </c>
      <c r="L14" s="28">
        <v>943500</v>
      </c>
      <c r="M14" s="92">
        <v>4323453.75</v>
      </c>
      <c r="N14" s="28">
        <v>120640</v>
      </c>
      <c r="O14" s="28">
        <v>0</v>
      </c>
      <c r="P14" s="28">
        <v>0</v>
      </c>
      <c r="Q14" s="28">
        <v>0</v>
      </c>
      <c r="R14" s="41">
        <v>11310550</v>
      </c>
      <c r="S14" s="28">
        <f t="shared" si="3"/>
        <v>34703390</v>
      </c>
      <c r="T14" s="2"/>
      <c r="U14" s="2"/>
      <c r="V14" s="89"/>
    </row>
    <row r="15" spans="1:22" ht="51.75" customHeight="1" x14ac:dyDescent="0.25">
      <c r="A15" s="112"/>
      <c r="B15" s="111"/>
      <c r="C15" s="86">
        <v>6</v>
      </c>
      <c r="D15" s="87" t="s">
        <v>123</v>
      </c>
      <c r="E15" s="43">
        <f t="shared" si="0"/>
        <v>291826.8823529412</v>
      </c>
      <c r="F15" s="43">
        <f t="shared" si="1"/>
        <v>169.99999999999997</v>
      </c>
      <c r="G15" s="90">
        <v>1309</v>
      </c>
      <c r="H15" s="28">
        <f t="shared" si="2"/>
        <v>37899.595110771581</v>
      </c>
      <c r="I15" s="41">
        <v>31426510.939999998</v>
      </c>
      <c r="J15" s="91">
        <v>0</v>
      </c>
      <c r="K15" s="91">
        <v>0</v>
      </c>
      <c r="L15" s="28">
        <v>4904160</v>
      </c>
      <c r="M15" s="41">
        <v>9635019.0600000005</v>
      </c>
      <c r="N15" s="28">
        <v>112320</v>
      </c>
      <c r="O15" s="28">
        <v>0</v>
      </c>
      <c r="P15" s="28">
        <v>0</v>
      </c>
      <c r="Q15" s="28">
        <v>0</v>
      </c>
      <c r="R15" s="41">
        <v>3532560</v>
      </c>
      <c r="S15" s="28">
        <f t="shared" si="3"/>
        <v>49610570</v>
      </c>
      <c r="T15" s="2"/>
      <c r="U15" s="2"/>
      <c r="V15" s="89"/>
    </row>
    <row r="16" spans="1:22" s="37" customFormat="1" ht="26.25" customHeight="1" x14ac:dyDescent="0.2">
      <c r="A16" s="157" t="s">
        <v>58</v>
      </c>
      <c r="B16" s="157"/>
      <c r="C16" s="157"/>
      <c r="D16" s="157"/>
      <c r="E16" s="80">
        <f t="shared" si="0"/>
        <v>1253645</v>
      </c>
      <c r="F16" s="80">
        <f t="shared" si="1"/>
        <v>170</v>
      </c>
      <c r="G16" s="93">
        <f>SUM(G10:G15)</f>
        <v>6022</v>
      </c>
      <c r="H16" s="94"/>
      <c r="I16" s="51">
        <f t="shared" ref="I16:R16" si="4">SUM(I10:I15)</f>
        <v>136909099.49000001</v>
      </c>
      <c r="J16" s="51">
        <f t="shared" si="4"/>
        <v>0</v>
      </c>
      <c r="K16" s="51">
        <f t="shared" si="4"/>
        <v>0</v>
      </c>
      <c r="L16" s="51">
        <f t="shared" si="4"/>
        <v>10212960</v>
      </c>
      <c r="M16" s="51">
        <f t="shared" si="4"/>
        <v>34676240.510000005</v>
      </c>
      <c r="N16" s="51">
        <f t="shared" si="4"/>
        <v>531440</v>
      </c>
      <c r="O16" s="51">
        <f t="shared" si="4"/>
        <v>0</v>
      </c>
      <c r="P16" s="51">
        <f t="shared" si="4"/>
        <v>0</v>
      </c>
      <c r="Q16" s="51">
        <f t="shared" si="4"/>
        <v>0</v>
      </c>
      <c r="R16" s="51">
        <f t="shared" si="4"/>
        <v>30789910</v>
      </c>
      <c r="S16" s="51">
        <f>SUM(S10:S15)</f>
        <v>213119650</v>
      </c>
      <c r="T16" s="52"/>
      <c r="U16" s="52"/>
      <c r="V16" s="52"/>
    </row>
    <row r="18" spans="10:13" x14ac:dyDescent="0.25">
      <c r="J18" s="2"/>
      <c r="M18" s="2"/>
    </row>
    <row r="19" spans="10:13" x14ac:dyDescent="0.25">
      <c r="J19" s="2"/>
    </row>
    <row r="20" spans="10:13" x14ac:dyDescent="0.25">
      <c r="J20" s="2"/>
    </row>
    <row r="21" spans="10:13" x14ac:dyDescent="0.25">
      <c r="J21" s="2"/>
    </row>
    <row r="22" spans="10:13" x14ac:dyDescent="0.25">
      <c r="J22" s="2"/>
    </row>
    <row r="23" spans="10:13" x14ac:dyDescent="0.25">
      <c r="J23" s="2"/>
    </row>
    <row r="24" spans="10:13" x14ac:dyDescent="0.25">
      <c r="J24" s="2"/>
    </row>
    <row r="25" spans="10:13" x14ac:dyDescent="0.25">
      <c r="J25" s="2"/>
    </row>
    <row r="26" spans="10:13" x14ac:dyDescent="0.25">
      <c r="J26" s="2"/>
    </row>
    <row r="27" spans="10:13" x14ac:dyDescent="0.25">
      <c r="J27" s="2"/>
    </row>
    <row r="28" spans="10:13" x14ac:dyDescent="0.25">
      <c r="J28" s="2"/>
    </row>
    <row r="29" spans="10:13" x14ac:dyDescent="0.25">
      <c r="J29" s="2"/>
    </row>
    <row r="30" spans="10:13" x14ac:dyDescent="0.25">
      <c r="J30" s="2"/>
    </row>
  </sheetData>
  <mergeCells count="18">
    <mergeCell ref="R7:S7"/>
    <mergeCell ref="A1:S1"/>
    <mergeCell ref="A2:S2"/>
    <mergeCell ref="A3:S3"/>
    <mergeCell ref="A5:S5"/>
    <mergeCell ref="A6:S6"/>
    <mergeCell ref="A16:D16"/>
    <mergeCell ref="B8:B9"/>
    <mergeCell ref="C8:D9"/>
    <mergeCell ref="E8:E9"/>
    <mergeCell ref="F8:F9"/>
    <mergeCell ref="I8:K8"/>
    <mergeCell ref="L8:R8"/>
    <mergeCell ref="S8:S9"/>
    <mergeCell ref="A10:A15"/>
    <mergeCell ref="B10:B15"/>
    <mergeCell ref="G8:G9"/>
    <mergeCell ref="H8:H9"/>
  </mergeCells>
  <pageMargins left="0.59055118110236227" right="0.39370078740157483" top="0.59055118110236227" bottom="0.59055118110236227" header="0.31496062992125984" footer="0.31496062992125984"/>
  <pageSetup paperSize="9" scale="58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H10" sqref="H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8" width="13.85546875" style="1" customWidth="1"/>
    <col min="9" max="9" width="12.85546875" style="1" customWidth="1"/>
    <col min="10" max="10" width="13.85546875" style="1" customWidth="1"/>
    <col min="11" max="11" width="16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21" ht="18.75" x14ac:dyDescent="0.3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21" ht="18.75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1" ht="15.75" x14ac:dyDescent="0.25">
      <c r="A5" s="128" t="s">
        <v>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1:21" ht="15.75" x14ac:dyDescent="0.25">
      <c r="A6" s="128" t="s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21" ht="16.5" thickBot="1" x14ac:dyDescent="0.3">
      <c r="A7" s="5"/>
      <c r="P7" s="160" t="s">
        <v>124</v>
      </c>
      <c r="Q7" s="160"/>
    </row>
    <row r="8" spans="1:21" ht="31.5" customHeight="1" thickBot="1" x14ac:dyDescent="0.3">
      <c r="A8" s="84" t="s">
        <v>3</v>
      </c>
      <c r="B8" s="158" t="s">
        <v>4</v>
      </c>
      <c r="C8" s="119" t="s">
        <v>5</v>
      </c>
      <c r="D8" s="116"/>
      <c r="E8" s="119" t="s">
        <v>6</v>
      </c>
      <c r="F8" s="113" t="s">
        <v>7</v>
      </c>
      <c r="G8" s="121" t="s">
        <v>8</v>
      </c>
      <c r="H8" s="121"/>
      <c r="I8" s="122"/>
      <c r="J8" s="150" t="s">
        <v>9</v>
      </c>
      <c r="K8" s="121"/>
      <c r="L8" s="121"/>
      <c r="M8" s="121"/>
      <c r="N8" s="121"/>
      <c r="O8" s="121"/>
      <c r="P8" s="122"/>
      <c r="Q8" s="151" t="s">
        <v>10</v>
      </c>
    </row>
    <row r="9" spans="1:21" ht="166.9" customHeight="1" thickBot="1" x14ac:dyDescent="0.3">
      <c r="A9" s="85" t="s">
        <v>11</v>
      </c>
      <c r="B9" s="159"/>
      <c r="C9" s="120"/>
      <c r="D9" s="118"/>
      <c r="E9" s="120"/>
      <c r="F9" s="114"/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1" t="s">
        <v>17</v>
      </c>
      <c r="M9" s="11" t="s">
        <v>18</v>
      </c>
      <c r="N9" s="11" t="s">
        <v>19</v>
      </c>
      <c r="O9" s="11" t="s">
        <v>20</v>
      </c>
      <c r="P9" s="11" t="s">
        <v>21</v>
      </c>
      <c r="Q9" s="152"/>
    </row>
    <row r="10" spans="1:21" ht="80.45" customHeight="1" x14ac:dyDescent="0.25">
      <c r="A10" s="95">
        <v>1</v>
      </c>
      <c r="B10" s="96" t="s">
        <v>125</v>
      </c>
      <c r="C10" s="161" t="s">
        <v>126</v>
      </c>
      <c r="D10" s="162"/>
      <c r="E10" s="97" t="s">
        <v>127</v>
      </c>
      <c r="F10" s="97" t="s">
        <v>127</v>
      </c>
      <c r="G10" s="98">
        <v>35388304.880000003</v>
      </c>
      <c r="H10" s="91">
        <v>0</v>
      </c>
      <c r="I10" s="91">
        <v>0</v>
      </c>
      <c r="J10" s="28">
        <v>275400</v>
      </c>
      <c r="K10" s="43">
        <v>6360935.1200000001</v>
      </c>
      <c r="L10" s="28">
        <v>98800</v>
      </c>
      <c r="M10" s="28">
        <v>0</v>
      </c>
      <c r="N10" s="28">
        <v>0</v>
      </c>
      <c r="O10" s="28">
        <v>0</v>
      </c>
      <c r="P10" s="41">
        <v>3828610</v>
      </c>
      <c r="Q10" s="28">
        <f>SUM(G10:P10)</f>
        <v>45952050</v>
      </c>
      <c r="S10" s="1">
        <v>45952050</v>
      </c>
      <c r="U10" s="2">
        <f>S10-Q10</f>
        <v>0</v>
      </c>
    </row>
    <row r="11" spans="1:21" x14ac:dyDescent="0.25">
      <c r="A11" s="157" t="s">
        <v>58</v>
      </c>
      <c r="B11" s="157"/>
      <c r="C11" s="157"/>
      <c r="D11" s="157"/>
      <c r="E11" s="94"/>
      <c r="F11" s="94"/>
      <c r="G11" s="51">
        <f t="shared" ref="G11:P11" si="0">SUM(G10:G10)</f>
        <v>35388304.880000003</v>
      </c>
      <c r="H11" s="51">
        <f t="shared" si="0"/>
        <v>0</v>
      </c>
      <c r="I11" s="51">
        <f t="shared" si="0"/>
        <v>0</v>
      </c>
      <c r="J11" s="51">
        <f t="shared" si="0"/>
        <v>275400</v>
      </c>
      <c r="K11" s="51">
        <f t="shared" si="0"/>
        <v>6360935.1200000001</v>
      </c>
      <c r="L11" s="51">
        <f t="shared" si="0"/>
        <v>98800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3828610</v>
      </c>
      <c r="Q11" s="51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2"/>
      <c r="T19" s="2"/>
    </row>
    <row r="20" spans="1:20" s="37" customFormat="1" ht="26.25" customHeight="1" x14ac:dyDescent="0.25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O10" sqref="O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20" ht="18.75" x14ac:dyDescent="0.3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20" ht="18.75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28" t="s">
        <v>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1:20" ht="15.75" x14ac:dyDescent="0.25">
      <c r="A6" s="128" t="s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20" ht="16.5" thickBot="1" x14ac:dyDescent="0.3">
      <c r="A7" s="5"/>
      <c r="P7" s="160" t="s">
        <v>128</v>
      </c>
      <c r="Q7" s="160"/>
    </row>
    <row r="8" spans="1:20" ht="31.5" customHeight="1" thickBot="1" x14ac:dyDescent="0.3">
      <c r="A8" s="84" t="s">
        <v>3</v>
      </c>
      <c r="B8" s="158" t="s">
        <v>4</v>
      </c>
      <c r="C8" s="119" t="s">
        <v>5</v>
      </c>
      <c r="D8" s="116"/>
      <c r="E8" s="119" t="s">
        <v>6</v>
      </c>
      <c r="F8" s="113" t="s">
        <v>7</v>
      </c>
      <c r="G8" s="121" t="s">
        <v>8</v>
      </c>
      <c r="H8" s="121"/>
      <c r="I8" s="122"/>
      <c r="J8" s="150" t="s">
        <v>9</v>
      </c>
      <c r="K8" s="121"/>
      <c r="L8" s="121"/>
      <c r="M8" s="121"/>
      <c r="N8" s="121"/>
      <c r="O8" s="121"/>
      <c r="P8" s="122"/>
      <c r="Q8" s="151" t="s">
        <v>10</v>
      </c>
    </row>
    <row r="9" spans="1:20" ht="158.25" customHeight="1" thickBot="1" x14ac:dyDescent="0.3">
      <c r="A9" s="85" t="s">
        <v>11</v>
      </c>
      <c r="B9" s="159"/>
      <c r="C9" s="120"/>
      <c r="D9" s="118"/>
      <c r="E9" s="120"/>
      <c r="F9" s="114"/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1" t="s">
        <v>17</v>
      </c>
      <c r="M9" s="11" t="s">
        <v>18</v>
      </c>
      <c r="N9" s="11" t="s">
        <v>19</v>
      </c>
      <c r="O9" s="11" t="s">
        <v>20</v>
      </c>
      <c r="P9" s="11" t="s">
        <v>21</v>
      </c>
      <c r="Q9" s="152"/>
    </row>
    <row r="10" spans="1:20" ht="142.5" customHeight="1" x14ac:dyDescent="0.25">
      <c r="A10" s="95">
        <v>1</v>
      </c>
      <c r="B10" s="96" t="s">
        <v>129</v>
      </c>
      <c r="C10" s="161" t="s">
        <v>130</v>
      </c>
      <c r="D10" s="162"/>
      <c r="E10" s="87"/>
      <c r="F10" s="87"/>
      <c r="G10" s="91">
        <v>18015060</v>
      </c>
      <c r="H10" s="91">
        <v>0</v>
      </c>
      <c r="I10" s="91">
        <v>0</v>
      </c>
      <c r="J10" s="28">
        <v>2498900</v>
      </c>
      <c r="K10" s="28">
        <f>15350112.63+7.37</f>
        <v>15350120</v>
      </c>
      <c r="L10" s="28">
        <v>198640</v>
      </c>
      <c r="M10" s="28">
        <v>0</v>
      </c>
      <c r="N10" s="28">
        <v>0</v>
      </c>
      <c r="O10" s="28">
        <v>0</v>
      </c>
      <c r="P10" s="41">
        <v>4562910</v>
      </c>
      <c r="Q10" s="28">
        <f>SUM(G10:P10)</f>
        <v>40625630</v>
      </c>
      <c r="S10" s="2"/>
      <c r="T10" s="2"/>
    </row>
    <row r="11" spans="1:20" s="37" customFormat="1" ht="26.25" customHeight="1" x14ac:dyDescent="0.2">
      <c r="A11" s="157" t="s">
        <v>58</v>
      </c>
      <c r="B11" s="157"/>
      <c r="C11" s="157"/>
      <c r="D11" s="157"/>
      <c r="E11" s="94"/>
      <c r="F11" s="94"/>
      <c r="G11" s="51">
        <f t="shared" ref="G11:P11" si="0">SUM(G10:G10)</f>
        <v>18015060</v>
      </c>
      <c r="H11" s="51">
        <f t="shared" si="0"/>
        <v>0</v>
      </c>
      <c r="I11" s="51">
        <f t="shared" si="0"/>
        <v>0</v>
      </c>
      <c r="J11" s="51">
        <f t="shared" si="0"/>
        <v>2498900</v>
      </c>
      <c r="K11" s="51">
        <f t="shared" si="0"/>
        <v>15350120</v>
      </c>
      <c r="L11" s="51">
        <f t="shared" si="0"/>
        <v>198640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4562910</v>
      </c>
      <c r="Q11" s="51">
        <f>SUM(Q10:Q10)</f>
        <v>40625630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"/>
  <sheetViews>
    <sheetView view="pageBreakPreview" zoomScale="90" zoomScaleNormal="85" zoomScaleSheetLayoutView="90" workbookViewId="0">
      <selection activeCell="A6" sqref="A6:S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9.85546875" style="1" customWidth="1"/>
    <col min="8" max="8" width="10.42578125" style="1" customWidth="1"/>
    <col min="9" max="9" width="15" style="6" customWidth="1"/>
    <col min="10" max="10" width="14.28515625" style="1" customWidth="1"/>
    <col min="11" max="11" width="12.42578125" style="1" customWidth="1"/>
    <col min="12" max="12" width="13.85546875" style="1" customWidth="1"/>
    <col min="13" max="13" width="15.140625" style="1" customWidth="1"/>
    <col min="14" max="14" width="12" style="1" customWidth="1"/>
    <col min="15" max="15" width="11.7109375" style="1" customWidth="1"/>
    <col min="16" max="16" width="12.85546875" style="1" customWidth="1"/>
    <col min="17" max="17" width="13.5703125" style="1" customWidth="1"/>
    <col min="18" max="18" width="15.85546875" style="1" customWidth="1"/>
    <col min="19" max="19" width="14.28515625" style="6" customWidth="1"/>
    <col min="20" max="20" width="10" style="1" customWidth="1"/>
    <col min="21" max="21" width="11.5703125" style="1" bestFit="1" customWidth="1"/>
    <col min="22" max="22" width="10" style="1" bestFit="1" customWidth="1"/>
    <col min="23" max="16384" width="9.140625" style="1"/>
  </cols>
  <sheetData>
    <row r="1" spans="1:22" ht="18.75" x14ac:dyDescent="0.3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22" ht="18.75" x14ac:dyDescent="0.3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1:22" ht="18.75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2" ht="15.75" x14ac:dyDescent="0.25">
      <c r="A5" s="128" t="s">
        <v>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2" ht="15.75" x14ac:dyDescent="0.25">
      <c r="A6" s="128" t="s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22" ht="16.5" thickBot="1" x14ac:dyDescent="0.3">
      <c r="A7" s="5"/>
      <c r="R7" s="160" t="s">
        <v>131</v>
      </c>
      <c r="S7" s="160"/>
    </row>
    <row r="8" spans="1:22" ht="31.5" customHeight="1" thickBot="1" x14ac:dyDescent="0.3">
      <c r="A8" s="84" t="s">
        <v>3</v>
      </c>
      <c r="B8" s="158" t="s">
        <v>4</v>
      </c>
      <c r="C8" s="119" t="s">
        <v>5</v>
      </c>
      <c r="D8" s="116"/>
      <c r="E8" s="137" t="s">
        <v>114</v>
      </c>
      <c r="F8" s="143" t="s">
        <v>115</v>
      </c>
      <c r="G8" s="119" t="s">
        <v>6</v>
      </c>
      <c r="H8" s="113" t="s">
        <v>7</v>
      </c>
      <c r="I8" s="121" t="s">
        <v>8</v>
      </c>
      <c r="J8" s="121"/>
      <c r="K8" s="122"/>
      <c r="L8" s="150" t="s">
        <v>9</v>
      </c>
      <c r="M8" s="121"/>
      <c r="N8" s="121"/>
      <c r="O8" s="121"/>
      <c r="P8" s="121"/>
      <c r="Q8" s="121"/>
      <c r="R8" s="122"/>
      <c r="S8" s="151" t="s">
        <v>10</v>
      </c>
    </row>
    <row r="9" spans="1:22" ht="158.25" customHeight="1" thickBot="1" x14ac:dyDescent="0.3">
      <c r="A9" s="85" t="s">
        <v>11</v>
      </c>
      <c r="B9" s="159"/>
      <c r="C9" s="120"/>
      <c r="D9" s="118"/>
      <c r="E9" s="138"/>
      <c r="F9" s="144"/>
      <c r="G9" s="120"/>
      <c r="H9" s="114"/>
      <c r="I9" s="11" t="s">
        <v>12</v>
      </c>
      <c r="J9" s="11" t="s">
        <v>13</v>
      </c>
      <c r="K9" s="11" t="s">
        <v>14</v>
      </c>
      <c r="L9" s="11" t="s">
        <v>15</v>
      </c>
      <c r="M9" s="11" t="s">
        <v>16</v>
      </c>
      <c r="N9" s="11" t="s">
        <v>17</v>
      </c>
      <c r="O9" s="11" t="s">
        <v>18</v>
      </c>
      <c r="P9" s="11" t="s">
        <v>19</v>
      </c>
      <c r="Q9" s="11" t="s">
        <v>20</v>
      </c>
      <c r="R9" s="11" t="s">
        <v>21</v>
      </c>
      <c r="S9" s="152"/>
    </row>
    <row r="10" spans="1:22" ht="142.5" customHeight="1" x14ac:dyDescent="0.25">
      <c r="A10" s="95">
        <v>1</v>
      </c>
      <c r="B10" s="96" t="s">
        <v>129</v>
      </c>
      <c r="C10" s="161" t="s">
        <v>132</v>
      </c>
      <c r="D10" s="162"/>
      <c r="E10" s="99">
        <f>S10/F10</f>
        <v>142646.41176470587</v>
      </c>
      <c r="F10" s="100" t="s">
        <v>133</v>
      </c>
      <c r="G10" s="97" t="s">
        <v>134</v>
      </c>
      <c r="H10" s="24">
        <f>S10/G10</f>
        <v>17017.466666666667</v>
      </c>
      <c r="I10" s="91">
        <v>13930749</v>
      </c>
      <c r="J10" s="91">
        <v>0</v>
      </c>
      <c r="K10" s="91">
        <v>0</v>
      </c>
      <c r="L10" s="28">
        <v>4621620</v>
      </c>
      <c r="M10" s="28">
        <v>3451921</v>
      </c>
      <c r="N10" s="28">
        <v>62400</v>
      </c>
      <c r="O10" s="28">
        <v>0</v>
      </c>
      <c r="P10" s="28">
        <v>0</v>
      </c>
      <c r="Q10" s="28">
        <v>0</v>
      </c>
      <c r="R10" s="41">
        <v>2183200</v>
      </c>
      <c r="S10" s="28">
        <f>SUM(I10:R10)</f>
        <v>24249890</v>
      </c>
      <c r="U10" s="2"/>
      <c r="V10" s="2"/>
    </row>
    <row r="11" spans="1:22" s="37" customFormat="1" ht="26.25" customHeight="1" x14ac:dyDescent="0.2">
      <c r="A11" s="157" t="s">
        <v>58</v>
      </c>
      <c r="B11" s="157"/>
      <c r="C11" s="157"/>
      <c r="D11" s="157"/>
      <c r="E11" s="94"/>
      <c r="F11" s="94"/>
      <c r="G11" s="94"/>
      <c r="H11" s="94"/>
      <c r="I11" s="51">
        <f t="shared" ref="I11:R11" si="0">SUM(I10:I10)</f>
        <v>13930749</v>
      </c>
      <c r="J11" s="51">
        <f t="shared" si="0"/>
        <v>0</v>
      </c>
      <c r="K11" s="51">
        <f t="shared" si="0"/>
        <v>0</v>
      </c>
      <c r="L11" s="51">
        <f t="shared" si="0"/>
        <v>4621620</v>
      </c>
      <c r="M11" s="51">
        <f t="shared" si="0"/>
        <v>3451921</v>
      </c>
      <c r="N11" s="51">
        <f t="shared" si="0"/>
        <v>62400</v>
      </c>
      <c r="O11" s="51">
        <f t="shared" si="0"/>
        <v>0</v>
      </c>
      <c r="P11" s="51">
        <f t="shared" si="0"/>
        <v>0</v>
      </c>
      <c r="Q11" s="51">
        <f t="shared" si="0"/>
        <v>0</v>
      </c>
      <c r="R11" s="51">
        <f t="shared" si="0"/>
        <v>2183200</v>
      </c>
      <c r="S11" s="51">
        <f>SUM(S10:S10)</f>
        <v>24249890</v>
      </c>
    </row>
  </sheetData>
  <mergeCells count="17">
    <mergeCell ref="R7:S7"/>
    <mergeCell ref="A1:S1"/>
    <mergeCell ref="A2:S2"/>
    <mergeCell ref="A3:S3"/>
    <mergeCell ref="A5:S5"/>
    <mergeCell ref="A6:S6"/>
    <mergeCell ref="I8:K8"/>
    <mergeCell ref="L8:R8"/>
    <mergeCell ref="S8:S9"/>
    <mergeCell ref="C10:D10"/>
    <mergeCell ref="A11:D11"/>
    <mergeCell ref="B8:B9"/>
    <mergeCell ref="C8:D9"/>
    <mergeCell ref="E8:E9"/>
    <mergeCell ref="F8:F9"/>
    <mergeCell ref="G8:G9"/>
    <mergeCell ref="H8:H9"/>
  </mergeCells>
  <pageMargins left="0.59055118110236227" right="0.39370078740157483" top="0.59055118110236227" bottom="0.59055118110236227" header="0.31496062992125984" footer="0.31496062992125984"/>
  <pageSetup paperSize="9" scale="55" fitToHeight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tabSelected="1" view="pageBreakPreview" topLeftCell="A2" zoomScaleNormal="70" zoomScaleSheetLayoutView="100" workbookViewId="0">
      <pane xSplit="4" ySplit="5" topLeftCell="E15" activePane="bottomRight" state="frozen"/>
      <selection activeCell="A2" sqref="A2"/>
      <selection pane="topRight" activeCell="E2" sqref="E2"/>
      <selection pane="bottomLeft" activeCell="A7" sqref="A7"/>
      <selection pane="bottomRight" activeCell="R4" sqref="R4:S4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6" width="11.5703125" style="58" customWidth="1"/>
    <col min="7" max="7" width="9.42578125" style="58" customWidth="1"/>
    <col min="8" max="8" width="10" style="58" customWidth="1"/>
    <col min="9" max="9" width="19.28515625" style="58" customWidth="1"/>
    <col min="10" max="10" width="20" style="58" customWidth="1"/>
    <col min="11" max="11" width="17" style="58" customWidth="1"/>
    <col min="12" max="12" width="15.85546875" style="58" customWidth="1"/>
    <col min="13" max="13" width="16.7109375" style="58" customWidth="1"/>
    <col min="14" max="14" width="14.5703125" style="58" customWidth="1"/>
    <col min="15" max="15" width="12.5703125" style="58" customWidth="1"/>
    <col min="16" max="18" width="13.85546875" style="58" customWidth="1"/>
    <col min="19" max="19" width="14.7109375" style="58" customWidth="1"/>
    <col min="20" max="20" width="14.85546875" style="59" customWidth="1"/>
    <col min="21" max="21" width="15.7109375" style="59" customWidth="1"/>
    <col min="22" max="22" width="20.7109375" style="59" customWidth="1"/>
    <col min="23" max="23" width="13.5703125" style="59" customWidth="1"/>
    <col min="24" max="26" width="9.140625" style="59" customWidth="1"/>
    <col min="27" max="27" width="9.140625" style="59"/>
    <col min="28" max="16384" width="9.140625" style="58"/>
  </cols>
  <sheetData>
    <row r="1" spans="1:21" x14ac:dyDescent="0.2">
      <c r="A1" s="57"/>
      <c r="B1" s="57"/>
      <c r="C1" s="57"/>
      <c r="D1" s="57"/>
      <c r="E1" s="57"/>
      <c r="F1" s="57"/>
      <c r="G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21" ht="14.25" x14ac:dyDescent="0.2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</row>
    <row r="3" spans="1:21" ht="14.25" x14ac:dyDescent="0.2">
      <c r="A3" s="135" t="s">
        <v>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</row>
    <row r="4" spans="1:21" ht="12.75" thickBot="1" x14ac:dyDescent="0.25">
      <c r="A4" s="60"/>
      <c r="R4" s="136" t="s">
        <v>138</v>
      </c>
      <c r="S4" s="136"/>
    </row>
    <row r="5" spans="1:21" ht="33.75" customHeight="1" thickBot="1" x14ac:dyDescent="0.25">
      <c r="A5" s="101" t="s">
        <v>3</v>
      </c>
      <c r="B5" s="137" t="s">
        <v>4</v>
      </c>
      <c r="C5" s="139" t="s">
        <v>5</v>
      </c>
      <c r="D5" s="140"/>
      <c r="E5" s="137" t="s">
        <v>114</v>
      </c>
      <c r="F5" s="143" t="s">
        <v>115</v>
      </c>
      <c r="G5" s="137" t="s">
        <v>116</v>
      </c>
      <c r="H5" s="143" t="s">
        <v>7</v>
      </c>
      <c r="I5" s="145" t="s">
        <v>8</v>
      </c>
      <c r="J5" s="145"/>
      <c r="K5" s="146"/>
      <c r="L5" s="147" t="s">
        <v>9</v>
      </c>
      <c r="M5" s="145"/>
      <c r="N5" s="145"/>
      <c r="O5" s="145"/>
      <c r="P5" s="145"/>
      <c r="Q5" s="145"/>
      <c r="R5" s="146"/>
      <c r="S5" s="148" t="s">
        <v>10</v>
      </c>
    </row>
    <row r="6" spans="1:21" ht="109.5" customHeight="1" thickBot="1" x14ac:dyDescent="0.25">
      <c r="A6" s="102" t="s">
        <v>11</v>
      </c>
      <c r="B6" s="138"/>
      <c r="C6" s="141"/>
      <c r="D6" s="142"/>
      <c r="E6" s="138"/>
      <c r="F6" s="144"/>
      <c r="G6" s="138"/>
      <c r="H6" s="144"/>
      <c r="I6" s="103" t="s">
        <v>12</v>
      </c>
      <c r="J6" s="103" t="s">
        <v>13</v>
      </c>
      <c r="K6" s="103" t="s">
        <v>14</v>
      </c>
      <c r="L6" s="103" t="s">
        <v>15</v>
      </c>
      <c r="M6" s="103" t="s">
        <v>16</v>
      </c>
      <c r="N6" s="103" t="s">
        <v>17</v>
      </c>
      <c r="O6" s="103" t="s">
        <v>18</v>
      </c>
      <c r="P6" s="103" t="s">
        <v>19</v>
      </c>
      <c r="Q6" s="103" t="s">
        <v>20</v>
      </c>
      <c r="R6" s="103" t="s">
        <v>21</v>
      </c>
      <c r="S6" s="149"/>
      <c r="T6" s="64"/>
      <c r="U6" s="64"/>
    </row>
    <row r="7" spans="1:21" ht="90.75" customHeight="1" x14ac:dyDescent="0.2">
      <c r="A7" s="129">
        <v>1</v>
      </c>
      <c r="B7" s="130" t="s">
        <v>117</v>
      </c>
      <c r="C7" s="65">
        <v>1</v>
      </c>
      <c r="D7" s="66" t="s">
        <v>79</v>
      </c>
      <c r="E7" s="43">
        <f>S7/170</f>
        <v>31900</v>
      </c>
      <c r="F7" s="43">
        <f>S7/E7</f>
        <v>170</v>
      </c>
      <c r="G7" s="67">
        <v>178</v>
      </c>
      <c r="H7" s="39">
        <f t="shared" ref="H7:H39" si="0">S7/G7</f>
        <v>30466.292134831459</v>
      </c>
      <c r="I7" s="68">
        <v>4165000</v>
      </c>
      <c r="J7" s="44">
        <v>54000</v>
      </c>
      <c r="K7" s="43">
        <v>0</v>
      </c>
      <c r="L7" s="43">
        <v>0</v>
      </c>
      <c r="M7" s="69">
        <v>1204000</v>
      </c>
      <c r="N7" s="43">
        <v>0</v>
      </c>
      <c r="O7" s="43">
        <v>0</v>
      </c>
      <c r="P7" s="43">
        <v>0</v>
      </c>
      <c r="Q7" s="43">
        <v>0</v>
      </c>
      <c r="R7" s="69">
        <v>0</v>
      </c>
      <c r="S7" s="43">
        <f>SUM(I7:R7)</f>
        <v>5423000</v>
      </c>
    </row>
    <row r="8" spans="1:21" ht="81" customHeight="1" x14ac:dyDescent="0.2">
      <c r="A8" s="129"/>
      <c r="B8" s="131"/>
      <c r="C8" s="70">
        <v>2</v>
      </c>
      <c r="D8" s="66" t="s">
        <v>80</v>
      </c>
      <c r="E8" s="43">
        <f t="shared" ref="E8:E40" si="1">S8/170</f>
        <v>20058.823529411766</v>
      </c>
      <c r="F8" s="43">
        <f t="shared" ref="F8:F40" si="2">S8/E8</f>
        <v>170</v>
      </c>
      <c r="G8" s="67">
        <v>108</v>
      </c>
      <c r="H8" s="39">
        <f t="shared" si="0"/>
        <v>31574.074074074073</v>
      </c>
      <c r="I8" s="68">
        <v>2620000</v>
      </c>
      <c r="J8" s="44">
        <v>33000</v>
      </c>
      <c r="K8" s="43">
        <v>0</v>
      </c>
      <c r="L8" s="43">
        <v>0</v>
      </c>
      <c r="M8" s="69">
        <v>757000</v>
      </c>
      <c r="N8" s="43">
        <v>0</v>
      </c>
      <c r="O8" s="43">
        <v>0</v>
      </c>
      <c r="P8" s="43">
        <v>0</v>
      </c>
      <c r="Q8" s="43">
        <v>0</v>
      </c>
      <c r="R8" s="69">
        <v>0</v>
      </c>
      <c r="S8" s="43">
        <f>SUM(I8:R8)</f>
        <v>3410000</v>
      </c>
    </row>
    <row r="9" spans="1:21" ht="70.5" customHeight="1" x14ac:dyDescent="0.2">
      <c r="A9" s="132">
        <v>2</v>
      </c>
      <c r="B9" s="132" t="s">
        <v>81</v>
      </c>
      <c r="C9" s="65">
        <v>3</v>
      </c>
      <c r="D9" s="71" t="s">
        <v>82</v>
      </c>
      <c r="E9" s="43">
        <f t="shared" si="1"/>
        <v>20642.941176470587</v>
      </c>
      <c r="F9" s="43">
        <f t="shared" si="2"/>
        <v>170</v>
      </c>
      <c r="G9" s="67">
        <v>371</v>
      </c>
      <c r="H9" s="39">
        <f t="shared" si="0"/>
        <v>9459.0296495956882</v>
      </c>
      <c r="I9" s="68">
        <v>2338000</v>
      </c>
      <c r="J9" s="44">
        <v>113000</v>
      </c>
      <c r="K9" s="43">
        <v>0</v>
      </c>
      <c r="L9" s="43">
        <v>0</v>
      </c>
      <c r="M9" s="69">
        <v>676000</v>
      </c>
      <c r="N9" s="43">
        <v>0</v>
      </c>
      <c r="O9" s="43">
        <v>0</v>
      </c>
      <c r="P9" s="43">
        <v>0</v>
      </c>
      <c r="Q9" s="43">
        <v>0</v>
      </c>
      <c r="R9" s="69">
        <v>382300</v>
      </c>
      <c r="S9" s="43">
        <f>SUM(I9:R9)</f>
        <v>3509300</v>
      </c>
    </row>
    <row r="10" spans="1:21" ht="54" customHeight="1" x14ac:dyDescent="0.2">
      <c r="A10" s="129"/>
      <c r="B10" s="129"/>
      <c r="C10" s="70">
        <v>4</v>
      </c>
      <c r="D10" s="71" t="s">
        <v>83</v>
      </c>
      <c r="E10" s="43">
        <f t="shared" si="1"/>
        <v>21261.529411764706</v>
      </c>
      <c r="F10" s="43">
        <f t="shared" si="2"/>
        <v>170</v>
      </c>
      <c r="G10" s="67">
        <v>405</v>
      </c>
      <c r="H10" s="39">
        <f t="shared" si="0"/>
        <v>8924.5925925925931</v>
      </c>
      <c r="I10" s="68">
        <v>2546000</v>
      </c>
      <c r="J10" s="44">
        <v>124000</v>
      </c>
      <c r="K10" s="43">
        <v>0</v>
      </c>
      <c r="L10" s="43">
        <v>0</v>
      </c>
      <c r="M10" s="69">
        <v>735000</v>
      </c>
      <c r="N10" s="43">
        <v>0</v>
      </c>
      <c r="O10" s="43">
        <v>0</v>
      </c>
      <c r="P10" s="43">
        <v>0</v>
      </c>
      <c r="Q10" s="43">
        <v>0</v>
      </c>
      <c r="R10" s="69">
        <v>209460</v>
      </c>
      <c r="S10" s="43">
        <f>SUM(I10:R10)</f>
        <v>3614460</v>
      </c>
    </row>
    <row r="11" spans="1:21" ht="54" customHeight="1" x14ac:dyDescent="0.2">
      <c r="A11" s="129"/>
      <c r="B11" s="129"/>
      <c r="C11" s="65">
        <v>5</v>
      </c>
      <c r="D11" s="71" t="s">
        <v>84</v>
      </c>
      <c r="E11" s="43">
        <f t="shared" si="1"/>
        <v>20273.117647058825</v>
      </c>
      <c r="F11" s="43">
        <f t="shared" si="2"/>
        <v>169.99999999999997</v>
      </c>
      <c r="G11" s="67">
        <v>353</v>
      </c>
      <c r="H11" s="39">
        <f t="shared" si="0"/>
        <v>9763.2577903682723</v>
      </c>
      <c r="I11" s="68">
        <v>2218000</v>
      </c>
      <c r="J11" s="44">
        <v>108000</v>
      </c>
      <c r="K11" s="43">
        <v>0</v>
      </c>
      <c r="L11" s="43">
        <v>0</v>
      </c>
      <c r="M11" s="69">
        <v>641000</v>
      </c>
      <c r="N11" s="43">
        <v>0</v>
      </c>
      <c r="O11" s="43">
        <v>0</v>
      </c>
      <c r="P11" s="43">
        <v>0</v>
      </c>
      <c r="Q11" s="43">
        <v>0</v>
      </c>
      <c r="R11" s="69">
        <v>479430</v>
      </c>
      <c r="S11" s="43">
        <f t="shared" ref="S11:S39" si="3">SUM(I11:R11)</f>
        <v>3446430</v>
      </c>
    </row>
    <row r="12" spans="1:21" ht="54" customHeight="1" x14ac:dyDescent="0.2">
      <c r="A12" s="129"/>
      <c r="B12" s="129"/>
      <c r="C12" s="70">
        <v>6</v>
      </c>
      <c r="D12" s="71" t="s">
        <v>85</v>
      </c>
      <c r="E12" s="43">
        <f t="shared" si="1"/>
        <v>23021.352941176472</v>
      </c>
      <c r="F12" s="43">
        <f t="shared" si="2"/>
        <v>170</v>
      </c>
      <c r="G12" s="67">
        <v>409</v>
      </c>
      <c r="H12" s="39">
        <f t="shared" si="0"/>
        <v>9568.7775061124703</v>
      </c>
      <c r="I12" s="68">
        <v>2627000</v>
      </c>
      <c r="J12" s="44">
        <v>125000</v>
      </c>
      <c r="K12" s="43">
        <v>0</v>
      </c>
      <c r="L12" s="43">
        <v>0</v>
      </c>
      <c r="M12" s="69">
        <v>759000</v>
      </c>
      <c r="N12" s="43">
        <v>0</v>
      </c>
      <c r="O12" s="43">
        <v>0</v>
      </c>
      <c r="P12" s="43">
        <v>0</v>
      </c>
      <c r="Q12" s="43">
        <v>0</v>
      </c>
      <c r="R12" s="69">
        <v>402630</v>
      </c>
      <c r="S12" s="43">
        <f t="shared" si="3"/>
        <v>3913630</v>
      </c>
    </row>
    <row r="13" spans="1:21" ht="75" customHeight="1" x14ac:dyDescent="0.2">
      <c r="A13" s="129"/>
      <c r="B13" s="129"/>
      <c r="C13" s="65">
        <v>7</v>
      </c>
      <c r="D13" s="71" t="s">
        <v>86</v>
      </c>
      <c r="E13" s="43">
        <f t="shared" si="1"/>
        <v>17384.882352941175</v>
      </c>
      <c r="F13" s="43">
        <f t="shared" si="2"/>
        <v>170.00000000000003</v>
      </c>
      <c r="G13" s="67">
        <v>312</v>
      </c>
      <c r="H13" s="39">
        <f t="shared" si="0"/>
        <v>9472.5320512820508</v>
      </c>
      <c r="I13" s="68">
        <v>1960000</v>
      </c>
      <c r="J13" s="44">
        <v>95000</v>
      </c>
      <c r="K13" s="43">
        <v>0</v>
      </c>
      <c r="L13" s="43">
        <v>0</v>
      </c>
      <c r="M13" s="69">
        <v>567000</v>
      </c>
      <c r="N13" s="43">
        <v>0</v>
      </c>
      <c r="O13" s="43">
        <v>0</v>
      </c>
      <c r="P13" s="43">
        <v>0</v>
      </c>
      <c r="Q13" s="43">
        <v>0</v>
      </c>
      <c r="R13" s="69">
        <v>333430</v>
      </c>
      <c r="S13" s="43">
        <f t="shared" si="3"/>
        <v>2955430</v>
      </c>
    </row>
    <row r="14" spans="1:21" ht="75" customHeight="1" x14ac:dyDescent="0.2">
      <c r="A14" s="129"/>
      <c r="B14" s="129"/>
      <c r="C14" s="70">
        <v>8</v>
      </c>
      <c r="D14" s="71" t="s">
        <v>87</v>
      </c>
      <c r="E14" s="43">
        <f t="shared" si="1"/>
        <v>22933.176470588234</v>
      </c>
      <c r="F14" s="43">
        <f t="shared" si="2"/>
        <v>170</v>
      </c>
      <c r="G14" s="67">
        <v>404</v>
      </c>
      <c r="H14" s="39">
        <f t="shared" si="0"/>
        <v>9650.0990099009905</v>
      </c>
      <c r="I14" s="68">
        <v>2572000</v>
      </c>
      <c r="J14" s="44">
        <v>123000</v>
      </c>
      <c r="K14" s="43">
        <v>0</v>
      </c>
      <c r="L14" s="43">
        <v>0</v>
      </c>
      <c r="M14" s="69">
        <v>744000</v>
      </c>
      <c r="N14" s="43">
        <v>0</v>
      </c>
      <c r="O14" s="43">
        <v>0</v>
      </c>
      <c r="P14" s="43">
        <v>0</v>
      </c>
      <c r="Q14" s="43">
        <v>0</v>
      </c>
      <c r="R14" s="69">
        <v>459640</v>
      </c>
      <c r="S14" s="43">
        <f t="shared" si="3"/>
        <v>3898640</v>
      </c>
    </row>
    <row r="15" spans="1:21" ht="65.25" customHeight="1" x14ac:dyDescent="0.2">
      <c r="A15" s="129"/>
      <c r="B15" s="129"/>
      <c r="C15" s="65">
        <v>9</v>
      </c>
      <c r="D15" s="71" t="s">
        <v>88</v>
      </c>
      <c r="E15" s="43">
        <f t="shared" si="1"/>
        <v>19434.941176470587</v>
      </c>
      <c r="F15" s="43">
        <f t="shared" si="2"/>
        <v>170</v>
      </c>
      <c r="G15" s="67">
        <v>342</v>
      </c>
      <c r="H15" s="39">
        <f t="shared" si="0"/>
        <v>9660.6432748538009</v>
      </c>
      <c r="I15" s="68">
        <v>2211000</v>
      </c>
      <c r="J15" s="44">
        <v>104000</v>
      </c>
      <c r="K15" s="43">
        <v>0</v>
      </c>
      <c r="L15" s="43">
        <v>0</v>
      </c>
      <c r="M15" s="69">
        <v>640000</v>
      </c>
      <c r="N15" s="43">
        <v>0</v>
      </c>
      <c r="O15" s="43">
        <v>0</v>
      </c>
      <c r="P15" s="43">
        <v>0</v>
      </c>
      <c r="Q15" s="43">
        <v>0</v>
      </c>
      <c r="R15" s="69">
        <v>348940</v>
      </c>
      <c r="S15" s="43">
        <f t="shared" si="3"/>
        <v>3303940</v>
      </c>
    </row>
    <row r="16" spans="1:21" ht="72.75" customHeight="1" x14ac:dyDescent="0.2">
      <c r="A16" s="129"/>
      <c r="B16" s="129"/>
      <c r="C16" s="70">
        <v>10</v>
      </c>
      <c r="D16" s="71" t="s">
        <v>89</v>
      </c>
      <c r="E16" s="43">
        <f t="shared" si="1"/>
        <v>43762.294117647056</v>
      </c>
      <c r="F16" s="43">
        <f t="shared" si="2"/>
        <v>170</v>
      </c>
      <c r="G16" s="67">
        <v>777</v>
      </c>
      <c r="H16" s="39">
        <f t="shared" si="0"/>
        <v>9574.7619047619046</v>
      </c>
      <c r="I16" s="68">
        <v>4945000</v>
      </c>
      <c r="J16" s="44">
        <v>237000</v>
      </c>
      <c r="K16" s="43">
        <v>0</v>
      </c>
      <c r="L16" s="43">
        <v>0</v>
      </c>
      <c r="M16" s="69">
        <v>1430000</v>
      </c>
      <c r="N16" s="43">
        <v>0</v>
      </c>
      <c r="O16" s="43">
        <v>0</v>
      </c>
      <c r="P16" s="43">
        <v>0</v>
      </c>
      <c r="Q16" s="43">
        <v>0</v>
      </c>
      <c r="R16" s="69">
        <v>827590</v>
      </c>
      <c r="S16" s="43">
        <f t="shared" si="3"/>
        <v>7439590</v>
      </c>
    </row>
    <row r="17" spans="1:19" ht="71.25" customHeight="1" x14ac:dyDescent="0.2">
      <c r="A17" s="129"/>
      <c r="B17" s="129"/>
      <c r="C17" s="65">
        <v>11</v>
      </c>
      <c r="D17" s="71" t="s">
        <v>90</v>
      </c>
      <c r="E17" s="43">
        <f t="shared" si="1"/>
        <v>9253.176470588236</v>
      </c>
      <c r="F17" s="43">
        <f t="shared" si="2"/>
        <v>170</v>
      </c>
      <c r="G17" s="67">
        <v>160</v>
      </c>
      <c r="H17" s="39">
        <f t="shared" si="0"/>
        <v>9831.5</v>
      </c>
      <c r="I17" s="68">
        <v>1044000</v>
      </c>
      <c r="J17" s="44">
        <v>49000</v>
      </c>
      <c r="K17" s="43">
        <v>0</v>
      </c>
      <c r="L17" s="43">
        <v>0</v>
      </c>
      <c r="M17" s="69">
        <v>302000</v>
      </c>
      <c r="N17" s="43">
        <v>0</v>
      </c>
      <c r="O17" s="43">
        <v>0</v>
      </c>
      <c r="P17" s="43">
        <v>0</v>
      </c>
      <c r="Q17" s="43">
        <v>0</v>
      </c>
      <c r="R17" s="69">
        <v>178040</v>
      </c>
      <c r="S17" s="43">
        <f t="shared" si="3"/>
        <v>1573040</v>
      </c>
    </row>
    <row r="18" spans="1:19" ht="54" customHeight="1" x14ac:dyDescent="0.2">
      <c r="A18" s="129"/>
      <c r="B18" s="129"/>
      <c r="C18" s="70">
        <v>12</v>
      </c>
      <c r="D18" s="71" t="s">
        <v>91</v>
      </c>
      <c r="E18" s="43">
        <f t="shared" si="1"/>
        <v>15682.882352941177</v>
      </c>
      <c r="F18" s="43">
        <f t="shared" si="2"/>
        <v>170</v>
      </c>
      <c r="G18" s="67">
        <v>275</v>
      </c>
      <c r="H18" s="39">
        <f t="shared" si="0"/>
        <v>9694.8727272727265</v>
      </c>
      <c r="I18" s="68">
        <v>1797000</v>
      </c>
      <c r="J18" s="44">
        <v>84000</v>
      </c>
      <c r="K18" s="43">
        <v>0</v>
      </c>
      <c r="L18" s="43">
        <v>0</v>
      </c>
      <c r="M18" s="69">
        <v>519000</v>
      </c>
      <c r="N18" s="43">
        <v>0</v>
      </c>
      <c r="O18" s="43">
        <v>0</v>
      </c>
      <c r="P18" s="43">
        <v>0</v>
      </c>
      <c r="Q18" s="43">
        <v>0</v>
      </c>
      <c r="R18" s="69">
        <v>266090</v>
      </c>
      <c r="S18" s="43">
        <f t="shared" si="3"/>
        <v>2666090</v>
      </c>
    </row>
    <row r="19" spans="1:19" ht="54" customHeight="1" x14ac:dyDescent="0.2">
      <c r="A19" s="129"/>
      <c r="B19" s="129"/>
      <c r="C19" s="65">
        <v>13</v>
      </c>
      <c r="D19" s="71" t="s">
        <v>92</v>
      </c>
      <c r="E19" s="43">
        <f t="shared" si="1"/>
        <v>23391.647058823528</v>
      </c>
      <c r="F19" s="43">
        <f t="shared" si="2"/>
        <v>170</v>
      </c>
      <c r="G19" s="67">
        <v>417</v>
      </c>
      <c r="H19" s="39">
        <f t="shared" si="0"/>
        <v>9536.1630695443637</v>
      </c>
      <c r="I19" s="68">
        <v>2657000</v>
      </c>
      <c r="J19" s="44">
        <v>127000</v>
      </c>
      <c r="K19" s="43">
        <v>0</v>
      </c>
      <c r="L19" s="43">
        <v>0</v>
      </c>
      <c r="M19" s="69">
        <v>768000</v>
      </c>
      <c r="N19" s="43">
        <v>0</v>
      </c>
      <c r="O19" s="43">
        <v>0</v>
      </c>
      <c r="P19" s="43">
        <v>0</v>
      </c>
      <c r="Q19" s="43">
        <v>0</v>
      </c>
      <c r="R19" s="69">
        <v>424580</v>
      </c>
      <c r="S19" s="43">
        <f t="shared" si="3"/>
        <v>3976580</v>
      </c>
    </row>
    <row r="20" spans="1:19" ht="54" customHeight="1" x14ac:dyDescent="0.2">
      <c r="A20" s="129"/>
      <c r="B20" s="129"/>
      <c r="C20" s="70">
        <v>14</v>
      </c>
      <c r="D20" s="71" t="s">
        <v>93</v>
      </c>
      <c r="E20" s="43">
        <f t="shared" si="1"/>
        <v>26573.117647058825</v>
      </c>
      <c r="F20" s="43">
        <f t="shared" si="2"/>
        <v>170</v>
      </c>
      <c r="G20" s="67">
        <v>414</v>
      </c>
      <c r="H20" s="39">
        <f t="shared" si="0"/>
        <v>10911.666666666666</v>
      </c>
      <c r="I20" s="68">
        <v>3091000</v>
      </c>
      <c r="J20" s="44">
        <v>126000</v>
      </c>
      <c r="K20" s="43">
        <v>0</v>
      </c>
      <c r="L20" s="43">
        <v>0</v>
      </c>
      <c r="M20" s="69">
        <v>894000</v>
      </c>
      <c r="N20" s="43">
        <v>0</v>
      </c>
      <c r="O20" s="43">
        <v>0</v>
      </c>
      <c r="P20" s="43">
        <v>0</v>
      </c>
      <c r="Q20" s="43">
        <v>0</v>
      </c>
      <c r="R20" s="69">
        <v>406430</v>
      </c>
      <c r="S20" s="43">
        <f t="shared" si="3"/>
        <v>4517430</v>
      </c>
    </row>
    <row r="21" spans="1:19" ht="54" customHeight="1" x14ac:dyDescent="0.2">
      <c r="A21" s="129"/>
      <c r="B21" s="129"/>
      <c r="C21" s="65">
        <v>15</v>
      </c>
      <c r="D21" s="71" t="s">
        <v>94</v>
      </c>
      <c r="E21" s="43">
        <f t="shared" si="1"/>
        <v>20736.176470588234</v>
      </c>
      <c r="F21" s="43">
        <f t="shared" si="2"/>
        <v>170</v>
      </c>
      <c r="G21" s="67">
        <v>375</v>
      </c>
      <c r="H21" s="39">
        <f t="shared" si="0"/>
        <v>9400.4</v>
      </c>
      <c r="I21" s="68">
        <v>2357000</v>
      </c>
      <c r="J21" s="44">
        <v>114000</v>
      </c>
      <c r="K21" s="43">
        <v>0</v>
      </c>
      <c r="L21" s="43">
        <v>0</v>
      </c>
      <c r="M21" s="69">
        <v>681000</v>
      </c>
      <c r="N21" s="43">
        <v>0</v>
      </c>
      <c r="O21" s="43">
        <v>0</v>
      </c>
      <c r="P21" s="43">
        <v>0</v>
      </c>
      <c r="Q21" s="43">
        <v>0</v>
      </c>
      <c r="R21" s="69">
        <v>373150</v>
      </c>
      <c r="S21" s="43">
        <f t="shared" si="3"/>
        <v>3525150</v>
      </c>
    </row>
    <row r="22" spans="1:19" ht="54" customHeight="1" x14ac:dyDescent="0.2">
      <c r="A22" s="129"/>
      <c r="B22" s="129"/>
      <c r="C22" s="70">
        <v>16</v>
      </c>
      <c r="D22" s="71" t="s">
        <v>95</v>
      </c>
      <c r="E22" s="43">
        <f t="shared" si="1"/>
        <v>27265</v>
      </c>
      <c r="F22" s="43">
        <f t="shared" si="2"/>
        <v>170</v>
      </c>
      <c r="G22" s="67">
        <v>470</v>
      </c>
      <c r="H22" s="39">
        <f t="shared" si="0"/>
        <v>9861.8085106382987</v>
      </c>
      <c r="I22" s="68">
        <v>3113000</v>
      </c>
      <c r="J22" s="44">
        <v>143000</v>
      </c>
      <c r="K22" s="43">
        <v>0</v>
      </c>
      <c r="L22" s="43">
        <v>0</v>
      </c>
      <c r="M22" s="69">
        <v>899000</v>
      </c>
      <c r="N22" s="43">
        <v>0</v>
      </c>
      <c r="O22" s="43">
        <v>0</v>
      </c>
      <c r="P22" s="43">
        <v>0</v>
      </c>
      <c r="Q22" s="43">
        <v>0</v>
      </c>
      <c r="R22" s="69">
        <v>480050</v>
      </c>
      <c r="S22" s="43">
        <f t="shared" si="3"/>
        <v>4635050</v>
      </c>
    </row>
    <row r="23" spans="1:19" ht="66" customHeight="1" x14ac:dyDescent="0.2">
      <c r="A23" s="129"/>
      <c r="B23" s="129"/>
      <c r="C23" s="65">
        <v>17</v>
      </c>
      <c r="D23" s="71" t="s">
        <v>96</v>
      </c>
      <c r="E23" s="43">
        <f t="shared" si="1"/>
        <v>15184.411764705883</v>
      </c>
      <c r="F23" s="43">
        <f t="shared" si="2"/>
        <v>170</v>
      </c>
      <c r="G23" s="67">
        <v>271</v>
      </c>
      <c r="H23" s="39">
        <f t="shared" si="0"/>
        <v>9525.2767527675278</v>
      </c>
      <c r="I23" s="68">
        <v>1729000</v>
      </c>
      <c r="J23" s="44">
        <v>83000</v>
      </c>
      <c r="K23" s="43">
        <v>0</v>
      </c>
      <c r="L23" s="43">
        <v>0</v>
      </c>
      <c r="M23" s="69">
        <v>500000</v>
      </c>
      <c r="N23" s="43">
        <v>0</v>
      </c>
      <c r="O23" s="43">
        <v>0</v>
      </c>
      <c r="P23" s="43">
        <v>0</v>
      </c>
      <c r="Q23" s="43">
        <v>0</v>
      </c>
      <c r="R23" s="69">
        <v>269350</v>
      </c>
      <c r="S23" s="43">
        <f>SUM(I23:R23)</f>
        <v>2581350</v>
      </c>
    </row>
    <row r="24" spans="1:19" ht="54" customHeight="1" x14ac:dyDescent="0.2">
      <c r="A24" s="129"/>
      <c r="B24" s="129"/>
      <c r="C24" s="70">
        <v>18</v>
      </c>
      <c r="D24" s="71" t="s">
        <v>97</v>
      </c>
      <c r="E24" s="43">
        <f t="shared" si="1"/>
        <v>9864.7058823529405</v>
      </c>
      <c r="F24" s="43">
        <f t="shared" si="2"/>
        <v>170</v>
      </c>
      <c r="G24" s="67">
        <v>179</v>
      </c>
      <c r="H24" s="39">
        <f t="shared" si="0"/>
        <v>9368.7150837988829</v>
      </c>
      <c r="I24" s="68">
        <v>1131000</v>
      </c>
      <c r="J24" s="44">
        <v>55000</v>
      </c>
      <c r="K24" s="43">
        <v>0</v>
      </c>
      <c r="L24" s="43">
        <v>0</v>
      </c>
      <c r="M24" s="69">
        <v>327000</v>
      </c>
      <c r="N24" s="43">
        <v>0</v>
      </c>
      <c r="O24" s="43">
        <v>0</v>
      </c>
      <c r="P24" s="43">
        <v>0</v>
      </c>
      <c r="Q24" s="43">
        <v>0</v>
      </c>
      <c r="R24" s="69">
        <v>164000</v>
      </c>
      <c r="S24" s="43">
        <f t="shared" si="3"/>
        <v>1677000</v>
      </c>
    </row>
    <row r="25" spans="1:19" ht="54" customHeight="1" x14ac:dyDescent="0.2">
      <c r="A25" s="129"/>
      <c r="B25" s="129"/>
      <c r="C25" s="65">
        <v>19</v>
      </c>
      <c r="D25" s="71" t="s">
        <v>98</v>
      </c>
      <c r="E25" s="43">
        <f t="shared" si="1"/>
        <v>11982.705882352941</v>
      </c>
      <c r="F25" s="43">
        <f t="shared" si="2"/>
        <v>170</v>
      </c>
      <c r="G25" s="67">
        <v>221</v>
      </c>
      <c r="H25" s="39">
        <f t="shared" si="0"/>
        <v>9217.4660633484164</v>
      </c>
      <c r="I25" s="68">
        <v>1395000</v>
      </c>
      <c r="J25" s="44">
        <v>67000</v>
      </c>
      <c r="K25" s="43">
        <v>0</v>
      </c>
      <c r="L25" s="43">
        <v>0</v>
      </c>
      <c r="M25" s="69">
        <v>404000</v>
      </c>
      <c r="N25" s="43">
        <v>0</v>
      </c>
      <c r="O25" s="43">
        <v>0</v>
      </c>
      <c r="P25" s="43">
        <v>0</v>
      </c>
      <c r="Q25" s="43">
        <v>0</v>
      </c>
      <c r="R25" s="69">
        <v>171060</v>
      </c>
      <c r="S25" s="43">
        <f t="shared" si="3"/>
        <v>2037060</v>
      </c>
    </row>
    <row r="26" spans="1:19" ht="61.15" customHeight="1" x14ac:dyDescent="0.2">
      <c r="A26" s="129"/>
      <c r="B26" s="129"/>
      <c r="C26" s="70">
        <v>20</v>
      </c>
      <c r="D26" s="71" t="s">
        <v>99</v>
      </c>
      <c r="E26" s="43">
        <f t="shared" si="1"/>
        <v>14729.235294117647</v>
      </c>
      <c r="F26" s="43">
        <f t="shared" si="2"/>
        <v>170</v>
      </c>
      <c r="G26" s="67">
        <v>253</v>
      </c>
      <c r="H26" s="39">
        <f t="shared" si="0"/>
        <v>9897.1146245059281</v>
      </c>
      <c r="I26" s="68">
        <v>1608000</v>
      </c>
      <c r="J26" s="44">
        <v>77000</v>
      </c>
      <c r="K26" s="43">
        <v>0</v>
      </c>
      <c r="L26" s="43">
        <v>0</v>
      </c>
      <c r="M26" s="69">
        <v>466000</v>
      </c>
      <c r="N26" s="43">
        <v>0</v>
      </c>
      <c r="O26" s="43">
        <v>0</v>
      </c>
      <c r="P26" s="43">
        <v>0</v>
      </c>
      <c r="Q26" s="43">
        <v>0</v>
      </c>
      <c r="R26" s="69">
        <v>352970</v>
      </c>
      <c r="S26" s="43">
        <f t="shared" si="3"/>
        <v>2503970</v>
      </c>
    </row>
    <row r="27" spans="1:19" ht="64.900000000000006" customHeight="1" x14ac:dyDescent="0.2">
      <c r="A27" s="129"/>
      <c r="B27" s="129"/>
      <c r="C27" s="65">
        <v>21</v>
      </c>
      <c r="D27" s="71" t="s">
        <v>100</v>
      </c>
      <c r="E27" s="43">
        <f t="shared" si="1"/>
        <v>13592.529411764706</v>
      </c>
      <c r="F27" s="43">
        <f t="shared" si="2"/>
        <v>170</v>
      </c>
      <c r="G27" s="67">
        <v>230</v>
      </c>
      <c r="H27" s="39">
        <f t="shared" si="0"/>
        <v>10046.652173913044</v>
      </c>
      <c r="I27" s="68">
        <v>1508000</v>
      </c>
      <c r="J27" s="44">
        <v>70000</v>
      </c>
      <c r="K27" s="43">
        <v>0</v>
      </c>
      <c r="L27" s="43">
        <v>0</v>
      </c>
      <c r="M27" s="69">
        <v>436000</v>
      </c>
      <c r="N27" s="43">
        <v>0</v>
      </c>
      <c r="O27" s="43">
        <v>0</v>
      </c>
      <c r="P27" s="43">
        <v>0</v>
      </c>
      <c r="Q27" s="43">
        <v>0</v>
      </c>
      <c r="R27" s="69">
        <v>296730</v>
      </c>
      <c r="S27" s="43">
        <f t="shared" si="3"/>
        <v>2310730</v>
      </c>
    </row>
    <row r="28" spans="1:19" ht="66" customHeight="1" x14ac:dyDescent="0.2">
      <c r="A28" s="129"/>
      <c r="B28" s="129"/>
      <c r="C28" s="70">
        <v>22</v>
      </c>
      <c r="D28" s="71" t="s">
        <v>101</v>
      </c>
      <c r="E28" s="43">
        <f t="shared" si="1"/>
        <v>14974.470588235294</v>
      </c>
      <c r="F28" s="43">
        <f t="shared" si="2"/>
        <v>170</v>
      </c>
      <c r="G28" s="67">
        <v>255</v>
      </c>
      <c r="H28" s="39">
        <f t="shared" si="0"/>
        <v>9982.9803921568619</v>
      </c>
      <c r="I28" s="68">
        <v>1641000</v>
      </c>
      <c r="J28" s="44">
        <v>78000</v>
      </c>
      <c r="K28" s="43">
        <v>0</v>
      </c>
      <c r="L28" s="43">
        <v>0</v>
      </c>
      <c r="M28" s="69">
        <v>474000</v>
      </c>
      <c r="N28" s="43">
        <v>0</v>
      </c>
      <c r="O28" s="43">
        <v>0</v>
      </c>
      <c r="P28" s="43">
        <v>0</v>
      </c>
      <c r="Q28" s="43">
        <v>0</v>
      </c>
      <c r="R28" s="69">
        <v>352660</v>
      </c>
      <c r="S28" s="43">
        <f t="shared" si="3"/>
        <v>2545660</v>
      </c>
    </row>
    <row r="29" spans="1:19" ht="54" customHeight="1" x14ac:dyDescent="0.2">
      <c r="A29" s="129"/>
      <c r="B29" s="129"/>
      <c r="C29" s="65">
        <v>23</v>
      </c>
      <c r="D29" s="71" t="s">
        <v>102</v>
      </c>
      <c r="E29" s="43">
        <f t="shared" si="1"/>
        <v>16745.941176470587</v>
      </c>
      <c r="F29" s="43">
        <f t="shared" si="2"/>
        <v>170</v>
      </c>
      <c r="G29" s="67">
        <v>296</v>
      </c>
      <c r="H29" s="39">
        <f t="shared" si="0"/>
        <v>9617.6013513513517</v>
      </c>
      <c r="I29" s="68">
        <v>1880000</v>
      </c>
      <c r="J29" s="44">
        <v>90000</v>
      </c>
      <c r="K29" s="43">
        <v>0</v>
      </c>
      <c r="L29" s="43">
        <v>0</v>
      </c>
      <c r="M29" s="69">
        <v>544000</v>
      </c>
      <c r="N29" s="43">
        <v>0</v>
      </c>
      <c r="O29" s="43">
        <v>0</v>
      </c>
      <c r="P29" s="43">
        <v>0</v>
      </c>
      <c r="Q29" s="43">
        <v>0</v>
      </c>
      <c r="R29" s="69">
        <v>332810</v>
      </c>
      <c r="S29" s="43">
        <f t="shared" si="3"/>
        <v>2846810</v>
      </c>
    </row>
    <row r="30" spans="1:19" ht="54" customHeight="1" x14ac:dyDescent="0.2">
      <c r="A30" s="129"/>
      <c r="B30" s="129"/>
      <c r="C30" s="70">
        <v>24</v>
      </c>
      <c r="D30" s="71" t="s">
        <v>103</v>
      </c>
      <c r="E30" s="43">
        <f t="shared" si="1"/>
        <v>10514.176470588236</v>
      </c>
      <c r="F30" s="43">
        <f t="shared" si="2"/>
        <v>170</v>
      </c>
      <c r="G30" s="67">
        <v>196</v>
      </c>
      <c r="H30" s="39">
        <f t="shared" si="0"/>
        <v>9119.4387755102034</v>
      </c>
      <c r="I30" s="68">
        <v>1238000</v>
      </c>
      <c r="J30" s="44">
        <v>60000</v>
      </c>
      <c r="K30" s="43">
        <v>0</v>
      </c>
      <c r="L30" s="43">
        <v>0</v>
      </c>
      <c r="M30" s="69">
        <v>358000</v>
      </c>
      <c r="N30" s="43">
        <v>0</v>
      </c>
      <c r="O30" s="43">
        <v>0</v>
      </c>
      <c r="P30" s="43">
        <v>0</v>
      </c>
      <c r="Q30" s="43">
        <v>0</v>
      </c>
      <c r="R30" s="69">
        <v>131410</v>
      </c>
      <c r="S30" s="43">
        <f t="shared" si="3"/>
        <v>1787410</v>
      </c>
    </row>
    <row r="31" spans="1:19" ht="62.25" customHeight="1" x14ac:dyDescent="0.2">
      <c r="A31" s="129"/>
      <c r="B31" s="129"/>
      <c r="C31" s="65">
        <v>25</v>
      </c>
      <c r="D31" s="71" t="s">
        <v>104</v>
      </c>
      <c r="E31" s="43">
        <f t="shared" si="1"/>
        <v>12689.117647058823</v>
      </c>
      <c r="F31" s="43">
        <f t="shared" si="2"/>
        <v>170</v>
      </c>
      <c r="G31" s="67">
        <v>231</v>
      </c>
      <c r="H31" s="39">
        <f t="shared" si="0"/>
        <v>9338.3116883116891</v>
      </c>
      <c r="I31" s="68">
        <v>1471000</v>
      </c>
      <c r="J31" s="44">
        <v>70000</v>
      </c>
      <c r="K31" s="43">
        <v>0</v>
      </c>
      <c r="L31" s="43">
        <v>0</v>
      </c>
      <c r="M31" s="69">
        <v>425000</v>
      </c>
      <c r="N31" s="43">
        <v>0</v>
      </c>
      <c r="O31" s="43">
        <v>0</v>
      </c>
      <c r="P31" s="43">
        <v>0</v>
      </c>
      <c r="Q31" s="43">
        <v>0</v>
      </c>
      <c r="R31" s="69">
        <v>191150</v>
      </c>
      <c r="S31" s="43">
        <f t="shared" si="3"/>
        <v>2157150</v>
      </c>
    </row>
    <row r="32" spans="1:19" ht="61.15" customHeight="1" x14ac:dyDescent="0.2">
      <c r="A32" s="129"/>
      <c r="B32" s="129"/>
      <c r="C32" s="70">
        <v>26</v>
      </c>
      <c r="D32" s="71" t="s">
        <v>105</v>
      </c>
      <c r="E32" s="43">
        <f t="shared" si="1"/>
        <v>24553.117647058825</v>
      </c>
      <c r="F32" s="43">
        <f t="shared" si="2"/>
        <v>170</v>
      </c>
      <c r="G32" s="67">
        <v>385</v>
      </c>
      <c r="H32" s="39">
        <f t="shared" si="0"/>
        <v>10841.636363636364</v>
      </c>
      <c r="I32" s="68">
        <v>2826000</v>
      </c>
      <c r="J32" s="44">
        <v>117000</v>
      </c>
      <c r="K32" s="43">
        <v>0</v>
      </c>
      <c r="L32" s="43">
        <v>0</v>
      </c>
      <c r="M32" s="69">
        <v>817000</v>
      </c>
      <c r="N32" s="43">
        <v>0</v>
      </c>
      <c r="O32" s="43">
        <v>0</v>
      </c>
      <c r="P32" s="43">
        <v>0</v>
      </c>
      <c r="Q32" s="43">
        <v>0</v>
      </c>
      <c r="R32" s="69">
        <v>414030</v>
      </c>
      <c r="S32" s="43">
        <f t="shared" si="3"/>
        <v>4174030</v>
      </c>
    </row>
    <row r="33" spans="1:27" ht="66.599999999999994" customHeight="1" x14ac:dyDescent="0.2">
      <c r="A33" s="129"/>
      <c r="B33" s="129"/>
      <c r="C33" s="65">
        <v>27</v>
      </c>
      <c r="D33" s="71" t="s">
        <v>106</v>
      </c>
      <c r="E33" s="43">
        <f t="shared" si="1"/>
        <v>18877.705882352941</v>
      </c>
      <c r="F33" s="43">
        <f t="shared" si="2"/>
        <v>170</v>
      </c>
      <c r="G33" s="67">
        <v>353</v>
      </c>
      <c r="H33" s="39">
        <f t="shared" si="0"/>
        <v>9091.2464589235133</v>
      </c>
      <c r="I33" s="68">
        <v>2237000</v>
      </c>
      <c r="J33" s="44">
        <v>108000</v>
      </c>
      <c r="K33" s="43">
        <v>0</v>
      </c>
      <c r="L33" s="43">
        <v>0</v>
      </c>
      <c r="M33" s="69">
        <v>647000</v>
      </c>
      <c r="N33" s="43">
        <v>0</v>
      </c>
      <c r="O33" s="43">
        <v>0</v>
      </c>
      <c r="P33" s="43">
        <v>0</v>
      </c>
      <c r="Q33" s="43">
        <v>0</v>
      </c>
      <c r="R33" s="69">
        <v>217210</v>
      </c>
      <c r="S33" s="43">
        <f t="shared" si="3"/>
        <v>3209210</v>
      </c>
    </row>
    <row r="34" spans="1:27" ht="54" customHeight="1" x14ac:dyDescent="0.2">
      <c r="A34" s="129"/>
      <c r="B34" s="129"/>
      <c r="C34" s="70">
        <v>28</v>
      </c>
      <c r="D34" s="71" t="s">
        <v>107</v>
      </c>
      <c r="E34" s="43">
        <f t="shared" si="1"/>
        <v>20867.470588235294</v>
      </c>
      <c r="F34" s="43">
        <f t="shared" si="2"/>
        <v>170</v>
      </c>
      <c r="G34" s="67">
        <v>364</v>
      </c>
      <c r="H34" s="39">
        <f t="shared" si="0"/>
        <v>9745.7967032967026</v>
      </c>
      <c r="I34" s="68">
        <v>2367000</v>
      </c>
      <c r="J34" s="44">
        <v>111000</v>
      </c>
      <c r="K34" s="43">
        <v>0</v>
      </c>
      <c r="L34" s="43">
        <v>0</v>
      </c>
      <c r="M34" s="69">
        <v>685000</v>
      </c>
      <c r="N34" s="43">
        <v>0</v>
      </c>
      <c r="O34" s="43">
        <v>0</v>
      </c>
      <c r="P34" s="43">
        <v>0</v>
      </c>
      <c r="Q34" s="43">
        <v>0</v>
      </c>
      <c r="R34" s="69">
        <v>384470</v>
      </c>
      <c r="S34" s="43">
        <f>SUM(I34:R34)</f>
        <v>3547470</v>
      </c>
    </row>
    <row r="35" spans="1:27" ht="61.5" customHeight="1" x14ac:dyDescent="0.2">
      <c r="A35" s="129"/>
      <c r="B35" s="129"/>
      <c r="C35" s="65">
        <v>29</v>
      </c>
      <c r="D35" s="71" t="s">
        <v>108</v>
      </c>
      <c r="E35" s="43">
        <f t="shared" si="1"/>
        <v>13050.705882352941</v>
      </c>
      <c r="F35" s="43">
        <f t="shared" si="2"/>
        <v>170</v>
      </c>
      <c r="G35" s="67">
        <v>235</v>
      </c>
      <c r="H35" s="39">
        <f t="shared" si="0"/>
        <v>9440.9361702127662</v>
      </c>
      <c r="I35" s="68">
        <v>1502000</v>
      </c>
      <c r="J35" s="44">
        <v>72000</v>
      </c>
      <c r="K35" s="43">
        <v>0</v>
      </c>
      <c r="L35" s="43">
        <v>0</v>
      </c>
      <c r="M35" s="69">
        <v>434000</v>
      </c>
      <c r="N35" s="43">
        <v>0</v>
      </c>
      <c r="O35" s="43">
        <v>0</v>
      </c>
      <c r="P35" s="43">
        <v>0</v>
      </c>
      <c r="Q35" s="43">
        <v>0</v>
      </c>
      <c r="R35" s="69">
        <v>210620</v>
      </c>
      <c r="S35" s="43">
        <f t="shared" si="3"/>
        <v>2218620</v>
      </c>
    </row>
    <row r="36" spans="1:27" ht="64.5" customHeight="1" x14ac:dyDescent="0.2">
      <c r="A36" s="129"/>
      <c r="B36" s="129"/>
      <c r="C36" s="70">
        <v>30</v>
      </c>
      <c r="D36" s="71" t="s">
        <v>109</v>
      </c>
      <c r="E36" s="43">
        <f t="shared" si="1"/>
        <v>20812.470588235294</v>
      </c>
      <c r="F36" s="43">
        <f t="shared" si="2"/>
        <v>170</v>
      </c>
      <c r="G36" s="67">
        <v>368</v>
      </c>
      <c r="H36" s="39">
        <f t="shared" si="0"/>
        <v>9614.45652173913</v>
      </c>
      <c r="I36" s="68">
        <v>2332000</v>
      </c>
      <c r="J36" s="44">
        <v>112000</v>
      </c>
      <c r="K36" s="43">
        <v>0</v>
      </c>
      <c r="L36" s="43">
        <v>0</v>
      </c>
      <c r="M36" s="69">
        <v>674000</v>
      </c>
      <c r="N36" s="43">
        <v>0</v>
      </c>
      <c r="O36" s="43">
        <v>0</v>
      </c>
      <c r="P36" s="43">
        <v>0</v>
      </c>
      <c r="Q36" s="43">
        <v>0</v>
      </c>
      <c r="R36" s="69">
        <v>420120</v>
      </c>
      <c r="S36" s="43">
        <f t="shared" si="3"/>
        <v>3538120</v>
      </c>
    </row>
    <row r="37" spans="1:27" ht="60" customHeight="1" x14ac:dyDescent="0.2">
      <c r="A37" s="129"/>
      <c r="B37" s="129"/>
      <c r="C37" s="65">
        <v>31</v>
      </c>
      <c r="D37" s="71" t="s">
        <v>110</v>
      </c>
      <c r="E37" s="43">
        <f t="shared" si="1"/>
        <v>25423.529411764706</v>
      </c>
      <c r="F37" s="43">
        <f t="shared" si="2"/>
        <v>170</v>
      </c>
      <c r="G37" s="67">
        <v>448</v>
      </c>
      <c r="H37" s="39">
        <f t="shared" si="0"/>
        <v>9647.3214285714294</v>
      </c>
      <c r="I37" s="68">
        <v>2864000</v>
      </c>
      <c r="J37" s="44">
        <v>137000</v>
      </c>
      <c r="K37" s="43">
        <v>0</v>
      </c>
      <c r="L37" s="43">
        <v>0</v>
      </c>
      <c r="M37" s="69">
        <v>829000</v>
      </c>
      <c r="N37" s="43">
        <v>0</v>
      </c>
      <c r="O37" s="43">
        <v>0</v>
      </c>
      <c r="P37" s="43">
        <v>0</v>
      </c>
      <c r="Q37" s="43">
        <v>0</v>
      </c>
      <c r="R37" s="69">
        <v>492000</v>
      </c>
      <c r="S37" s="43">
        <f t="shared" si="3"/>
        <v>4322000</v>
      </c>
    </row>
    <row r="38" spans="1:27" ht="54" customHeight="1" x14ac:dyDescent="0.2">
      <c r="A38" s="129"/>
      <c r="B38" s="129"/>
      <c r="C38" s="70">
        <v>32</v>
      </c>
      <c r="D38" s="71" t="s">
        <v>111</v>
      </c>
      <c r="E38" s="43">
        <f t="shared" si="1"/>
        <v>47620.529411764706</v>
      </c>
      <c r="F38" s="43">
        <f t="shared" si="2"/>
        <v>170</v>
      </c>
      <c r="G38" s="67">
        <v>509</v>
      </c>
      <c r="H38" s="39">
        <f t="shared" si="0"/>
        <v>15904.695481335953</v>
      </c>
      <c r="I38" s="68">
        <f>3198000+2374000</f>
        <v>5572000</v>
      </c>
      <c r="J38" s="44">
        <f>155000+1000</f>
        <v>156000</v>
      </c>
      <c r="K38" s="43">
        <v>0</v>
      </c>
      <c r="L38" s="43">
        <v>0</v>
      </c>
      <c r="M38" s="69">
        <f>925000+681000</f>
        <v>1606000</v>
      </c>
      <c r="N38" s="43">
        <v>0</v>
      </c>
      <c r="O38" s="43">
        <v>0</v>
      </c>
      <c r="P38" s="43">
        <v>0</v>
      </c>
      <c r="Q38" s="43">
        <v>0</v>
      </c>
      <c r="R38" s="69">
        <v>761490</v>
      </c>
      <c r="S38" s="43">
        <f t="shared" si="3"/>
        <v>8095490</v>
      </c>
    </row>
    <row r="39" spans="1:27" ht="63" customHeight="1" x14ac:dyDescent="0.2">
      <c r="A39" s="133"/>
      <c r="B39" s="133"/>
      <c r="C39" s="65">
        <v>33</v>
      </c>
      <c r="D39" s="72" t="s">
        <v>112</v>
      </c>
      <c r="E39" s="43">
        <f t="shared" si="1"/>
        <v>31479.294117647059</v>
      </c>
      <c r="F39" s="43">
        <f t="shared" si="2"/>
        <v>170</v>
      </c>
      <c r="G39" s="73">
        <v>560</v>
      </c>
      <c r="H39" s="74">
        <f t="shared" si="0"/>
        <v>9556.2142857142862</v>
      </c>
      <c r="I39" s="75">
        <v>3564000</v>
      </c>
      <c r="J39" s="76">
        <v>171000</v>
      </c>
      <c r="K39" s="77">
        <v>0</v>
      </c>
      <c r="L39" s="77">
        <v>0</v>
      </c>
      <c r="M39" s="69">
        <v>1030000</v>
      </c>
      <c r="N39" s="77">
        <v>0</v>
      </c>
      <c r="O39" s="77">
        <v>0</v>
      </c>
      <c r="P39" s="77">
        <v>0</v>
      </c>
      <c r="Q39" s="77">
        <v>0</v>
      </c>
      <c r="R39" s="78">
        <v>586480</v>
      </c>
      <c r="S39" s="77">
        <f t="shared" si="3"/>
        <v>5351480</v>
      </c>
    </row>
    <row r="40" spans="1:27" s="83" customFormat="1" ht="13.9" customHeight="1" x14ac:dyDescent="0.2">
      <c r="A40" s="134" t="s">
        <v>58</v>
      </c>
      <c r="B40" s="134"/>
      <c r="C40" s="134"/>
      <c r="D40" s="134"/>
      <c r="E40" s="80">
        <f t="shared" si="1"/>
        <v>686537.17647058819</v>
      </c>
      <c r="F40" s="80">
        <f t="shared" si="2"/>
        <v>170</v>
      </c>
      <c r="G40" s="79">
        <f>SUM(G7:G39)</f>
        <v>11124</v>
      </c>
      <c r="H40" s="80"/>
      <c r="I40" s="104">
        <f>SUM(I7:I39)</f>
        <v>79126000</v>
      </c>
      <c r="J40" s="104">
        <f t="shared" ref="J40:Q40" si="4">SUM(J7:J39)</f>
        <v>3393000</v>
      </c>
      <c r="K40" s="80">
        <f t="shared" si="4"/>
        <v>0</v>
      </c>
      <c r="L40" s="80">
        <f t="shared" si="4"/>
        <v>0</v>
      </c>
      <c r="M40" s="104">
        <f t="shared" si="4"/>
        <v>22872000</v>
      </c>
      <c r="N40" s="80">
        <f t="shared" si="4"/>
        <v>0</v>
      </c>
      <c r="O40" s="80">
        <f t="shared" si="4"/>
        <v>0</v>
      </c>
      <c r="P40" s="80">
        <f t="shared" si="4"/>
        <v>0</v>
      </c>
      <c r="Q40" s="80">
        <f t="shared" si="4"/>
        <v>0</v>
      </c>
      <c r="R40" s="80">
        <f>SUM(R7:R39)</f>
        <v>11320320</v>
      </c>
      <c r="S40" s="81">
        <f>SUM(S7:S39)</f>
        <v>116711320</v>
      </c>
      <c r="T40" s="81"/>
      <c r="U40" s="81"/>
      <c r="V40" s="81"/>
      <c r="W40" s="82"/>
      <c r="X40" s="82"/>
      <c r="Y40" s="82"/>
      <c r="Z40" s="82"/>
      <c r="AA40" s="82"/>
    </row>
    <row r="41" spans="1:27" ht="13.9" customHeight="1" x14ac:dyDescent="0.2"/>
    <row r="43" spans="1:27" x14ac:dyDescent="0.2">
      <c r="S43" s="59"/>
    </row>
    <row r="47" spans="1:27" x14ac:dyDescent="0.2">
      <c r="J47" s="59"/>
    </row>
  </sheetData>
  <mergeCells count="17">
    <mergeCell ref="A2:S2"/>
    <mergeCell ref="A3:S3"/>
    <mergeCell ref="R4:S4"/>
    <mergeCell ref="B5:B6"/>
    <mergeCell ref="C5:D6"/>
    <mergeCell ref="E5:E6"/>
    <mergeCell ref="F5:F6"/>
    <mergeCell ref="G5:G6"/>
    <mergeCell ref="H5:H6"/>
    <mergeCell ref="I5:K5"/>
    <mergeCell ref="A40:D40"/>
    <mergeCell ref="L5:R5"/>
    <mergeCell ref="S5:S6"/>
    <mergeCell ref="A7:A8"/>
    <mergeCell ref="B7:B8"/>
    <mergeCell ref="A9:A39"/>
    <mergeCell ref="B9:B39"/>
  </mergeCells>
  <pageMargins left="0.59055118110236227" right="0.39370078740157483" top="0.59055118110236227" bottom="0.59055118110236227" header="0.31496062992125984" footer="0.31496062992125984"/>
  <pageSetup paperSize="9" scale="52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2027</vt:lpstr>
      <vt:lpstr>таблица 2 СОШ 2027</vt:lpstr>
      <vt:lpstr>таблица 3 ДОП 2027</vt:lpstr>
      <vt:lpstr>таблица 4 диалог 2027</vt:lpstr>
      <vt:lpstr>таблица 5 рду 2027)</vt:lpstr>
      <vt:lpstr>таблица 6 содействие 2027</vt:lpstr>
      <vt:lpstr>таблица 7 Соц.заказ 2027</vt:lpstr>
      <vt:lpstr>'таблица 1 ДОУ 2027'!sub_11000</vt:lpstr>
      <vt:lpstr>'таблица 3 ДОП 2027'!sub_11000</vt:lpstr>
      <vt:lpstr>'таблица 2 СОШ 2027'!Заголовки_для_печати</vt:lpstr>
      <vt:lpstr>'таблица 7 Соц.заказ 2027'!Заголовки_для_печати</vt:lpstr>
      <vt:lpstr>'таблица 1 ДОУ 2027'!Область_печати</vt:lpstr>
      <vt:lpstr>'таблица 2 СОШ 2027'!Область_печати</vt:lpstr>
      <vt:lpstr>'таблица 3 ДОП 2027'!Область_печати</vt:lpstr>
      <vt:lpstr>'таблица 4 диалог 2027'!Область_печати</vt:lpstr>
      <vt:lpstr>'таблица 5 рду 2027)'!Область_печати</vt:lpstr>
      <vt:lpstr>'таблица 6 содействие 2027'!Область_печати</vt:lpstr>
      <vt:lpstr>'таблица 7 Соц.заказ 2027'!Область_печати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2025-02-27T09:44:33Z</cp:lastPrinted>
  <dcterms:created xsi:type="dcterms:W3CDTF">2025-02-25T09:23:42Z</dcterms:created>
  <dcterms:modified xsi:type="dcterms:W3CDTF">2025-02-27T09:44:36Z</dcterms:modified>
</cp:coreProperties>
</file>