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660" windowWidth="12915" windowHeight="7110" firstSheet="4" activeTab="5"/>
  </bookViews>
  <sheets>
    <sheet name="таблица 1 ДОУ 2026" sheetId="1" r:id="rId1"/>
    <sheet name="таблица 2 СОШ 2026   " sheetId="2" r:id="rId2"/>
    <sheet name="таблица 3 ДОП 2026  " sheetId="3" r:id="rId3"/>
    <sheet name="таблица 4 диалог 2026" sheetId="4" r:id="rId4"/>
    <sheet name="таблица 5 рду 2026" sheetId="5" r:id="rId5"/>
    <sheet name="таблица 6 содействие 2026" sheetId="6" r:id="rId6"/>
  </sheets>
  <definedNames>
    <definedName name="_xlnm._FilterDatabase" localSheetId="0" hidden="1">'таблица 1 ДОУ 2026'!$A$10:$X$77</definedName>
    <definedName name="_xlnm._FilterDatabase" localSheetId="1" hidden="1">'таблица 2 СОШ 2026   '!$A$7:$Y$41</definedName>
    <definedName name="sub_11000" localSheetId="0">'таблица 1 ДОУ 2026'!$A$1</definedName>
    <definedName name="sub_11000" localSheetId="1">'таблица 2 СОШ 2026   '!#REF!</definedName>
    <definedName name="sub_11000" localSheetId="2">'таблица 3 ДОП 2026  '!$A$1</definedName>
    <definedName name="sub_11000" localSheetId="3">'таблица 4 диалог 2026'!#REF!</definedName>
    <definedName name="sub_11000" localSheetId="4">'таблица 5 рду 2026'!#REF!</definedName>
    <definedName name="sub_11000" localSheetId="5">'таблица 6 содействие 2026'!#REF!</definedName>
    <definedName name="_xlnm.Print_Titles" localSheetId="1">'таблица 2 СОШ 2026   '!$1:$6</definedName>
    <definedName name="_xlnm.Print_Area" localSheetId="0">'таблица 1 ДОУ 2026'!$A$1:$Q$77</definedName>
    <definedName name="_xlnm.Print_Area" localSheetId="1">'таблица 2 СОШ 2026   '!$A$1:$Q$41</definedName>
    <definedName name="_xlnm.Print_Area" localSheetId="2">'таблица 3 ДОП 2026  '!$A$1:$Q$16</definedName>
    <definedName name="_xlnm.Print_Area" localSheetId="3">'таблица 4 диалог 2026'!$A$1:$Q$11</definedName>
    <definedName name="_xlnm.Print_Area" localSheetId="4">'таблица 5 рду 2026'!$A$1:$Q$11</definedName>
    <definedName name="_xlnm.Print_Area" localSheetId="5">'таблица 6 содействие 2026'!$A$1:$Q$11</definedName>
  </definedNames>
  <calcPr calcId="145621"/>
</workbook>
</file>

<file path=xl/calcChain.xml><?xml version="1.0" encoding="utf-8"?>
<calcChain xmlns="http://schemas.openxmlformats.org/spreadsheetml/2006/main">
  <c r="Q11" i="6" l="1"/>
  <c r="P11" i="6"/>
  <c r="O11" i="6"/>
  <c r="N11" i="6"/>
  <c r="M11" i="6"/>
  <c r="L11" i="6"/>
  <c r="K11" i="6"/>
  <c r="J11" i="6"/>
  <c r="I11" i="6"/>
  <c r="H11" i="6"/>
  <c r="G11" i="6"/>
  <c r="Q10" i="6"/>
  <c r="F10" i="6"/>
  <c r="Q11" i="5" l="1"/>
  <c r="P11" i="5"/>
  <c r="O11" i="5"/>
  <c r="N11" i="5"/>
  <c r="M11" i="5"/>
  <c r="L11" i="5"/>
  <c r="K11" i="5"/>
  <c r="J11" i="5"/>
  <c r="I11" i="5"/>
  <c r="H11" i="5"/>
  <c r="G11" i="5"/>
  <c r="Q10" i="5"/>
  <c r="Q11" i="4" l="1"/>
  <c r="P11" i="4"/>
  <c r="O11" i="4"/>
  <c r="N11" i="4"/>
  <c r="M11" i="4"/>
  <c r="L11" i="4"/>
  <c r="K11" i="4"/>
  <c r="J11" i="4"/>
  <c r="I11" i="4"/>
  <c r="H11" i="4"/>
  <c r="G11" i="4"/>
  <c r="Q10" i="4"/>
  <c r="P16" i="3" l="1"/>
  <c r="O16" i="3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/>
  <c r="Q12" i="3"/>
  <c r="F12" i="3"/>
  <c r="Q11" i="3"/>
  <c r="Q16" i="3" s="1"/>
  <c r="F11" i="3"/>
  <c r="Q10" i="3"/>
  <c r="F10" i="3"/>
  <c r="S41" i="2" l="1"/>
  <c r="R41" i="2"/>
  <c r="P41" i="2"/>
  <c r="O41" i="2"/>
  <c r="N41" i="2"/>
  <c r="M41" i="2"/>
  <c r="L41" i="2"/>
  <c r="J41" i="2"/>
  <c r="I41" i="2"/>
  <c r="H41" i="2"/>
  <c r="G41" i="2"/>
  <c r="E41" i="2"/>
  <c r="K40" i="2"/>
  <c r="Q40" i="2" s="1"/>
  <c r="F40" i="2" s="1"/>
  <c r="K39" i="2"/>
  <c r="Q39" i="2" s="1"/>
  <c r="F39" i="2" s="1"/>
  <c r="Q38" i="2"/>
  <c r="F38" i="2" s="1"/>
  <c r="K38" i="2"/>
  <c r="K37" i="2"/>
  <c r="Q37" i="2" s="1"/>
  <c r="F37" i="2" s="1"/>
  <c r="K36" i="2"/>
  <c r="Q36" i="2" s="1"/>
  <c r="F36" i="2" s="1"/>
  <c r="K35" i="2"/>
  <c r="Q35" i="2" s="1"/>
  <c r="F35" i="2" s="1"/>
  <c r="Q34" i="2"/>
  <c r="F34" i="2" s="1"/>
  <c r="K34" i="2"/>
  <c r="K33" i="2"/>
  <c r="Q33" i="2" s="1"/>
  <c r="F33" i="2" s="1"/>
  <c r="K32" i="2"/>
  <c r="Q32" i="2" s="1"/>
  <c r="F32" i="2" s="1"/>
  <c r="K31" i="2"/>
  <c r="Q31" i="2" s="1"/>
  <c r="F31" i="2" s="1"/>
  <c r="Q30" i="2"/>
  <c r="F30" i="2" s="1"/>
  <c r="K30" i="2"/>
  <c r="K29" i="2"/>
  <c r="Q29" i="2" s="1"/>
  <c r="F29" i="2" s="1"/>
  <c r="K28" i="2"/>
  <c r="Q28" i="2" s="1"/>
  <c r="F28" i="2" s="1"/>
  <c r="K27" i="2"/>
  <c r="Q27" i="2" s="1"/>
  <c r="F27" i="2" s="1"/>
  <c r="Q26" i="2"/>
  <c r="F26" i="2" s="1"/>
  <c r="K26" i="2"/>
  <c r="K25" i="2"/>
  <c r="Q25" i="2" s="1"/>
  <c r="F25" i="2" s="1"/>
  <c r="K24" i="2"/>
  <c r="Q24" i="2" s="1"/>
  <c r="F24" i="2" s="1"/>
  <c r="K23" i="2"/>
  <c r="Q23" i="2" s="1"/>
  <c r="F23" i="2" s="1"/>
  <c r="Q22" i="2"/>
  <c r="F22" i="2" s="1"/>
  <c r="K22" i="2"/>
  <c r="K21" i="2"/>
  <c r="Q21" i="2" s="1"/>
  <c r="F21" i="2" s="1"/>
  <c r="K20" i="2"/>
  <c r="Q20" i="2" s="1"/>
  <c r="F20" i="2" s="1"/>
  <c r="K19" i="2"/>
  <c r="Q19" i="2" s="1"/>
  <c r="F19" i="2" s="1"/>
  <c r="Q18" i="2"/>
  <c r="F18" i="2" s="1"/>
  <c r="K18" i="2"/>
  <c r="K17" i="2"/>
  <c r="Q17" i="2" s="1"/>
  <c r="F17" i="2" s="1"/>
  <c r="K16" i="2"/>
  <c r="Q16" i="2" s="1"/>
  <c r="F16" i="2" s="1"/>
  <c r="K15" i="2"/>
  <c r="Q15" i="2" s="1"/>
  <c r="F15" i="2" s="1"/>
  <c r="Q14" i="2"/>
  <c r="F14" i="2" s="1"/>
  <c r="K14" i="2"/>
  <c r="K13" i="2"/>
  <c r="Q13" i="2" s="1"/>
  <c r="F13" i="2" s="1"/>
  <c r="K12" i="2"/>
  <c r="Q12" i="2" s="1"/>
  <c r="F12" i="2" s="1"/>
  <c r="K11" i="2"/>
  <c r="Q11" i="2" s="1"/>
  <c r="F11" i="2" s="1"/>
  <c r="Q10" i="2"/>
  <c r="F10" i="2" s="1"/>
  <c r="K10" i="2"/>
  <c r="K9" i="2"/>
  <c r="Q9" i="2" s="1"/>
  <c r="F9" i="2" s="1"/>
  <c r="K8" i="2"/>
  <c r="K41" i="2" s="1"/>
  <c r="K7" i="2"/>
  <c r="Q7" i="2" s="1"/>
  <c r="Q41" i="2" l="1"/>
  <c r="F7" i="2"/>
  <c r="Q8" i="2"/>
  <c r="F8" i="2" s="1"/>
  <c r="S77" i="1" l="1"/>
  <c r="R77" i="1"/>
  <c r="P77" i="1"/>
  <c r="O77" i="1"/>
  <c r="N77" i="1"/>
  <c r="M77" i="1"/>
  <c r="L77" i="1"/>
  <c r="J77" i="1"/>
  <c r="I77" i="1"/>
  <c r="H77" i="1"/>
  <c r="G77" i="1"/>
  <c r="E77" i="1"/>
  <c r="K76" i="1"/>
  <c r="Q76" i="1" s="1"/>
  <c r="F76" i="1" s="1"/>
  <c r="Q75" i="1"/>
  <c r="F75" i="1" s="1"/>
  <c r="K75" i="1"/>
  <c r="K74" i="1"/>
  <c r="Q74" i="1" s="1"/>
  <c r="F74" i="1" s="1"/>
  <c r="K73" i="1"/>
  <c r="Q73" i="1" s="1"/>
  <c r="F73" i="1" s="1"/>
  <c r="K72" i="1"/>
  <c r="Q72" i="1" s="1"/>
  <c r="F72" i="1" s="1"/>
  <c r="Q71" i="1"/>
  <c r="F71" i="1" s="1"/>
  <c r="K71" i="1"/>
  <c r="K70" i="1"/>
  <c r="Q70" i="1" s="1"/>
  <c r="F70" i="1" s="1"/>
  <c r="K69" i="1"/>
  <c r="Q69" i="1" s="1"/>
  <c r="F69" i="1" s="1"/>
  <c r="K68" i="1"/>
  <c r="Q68" i="1" s="1"/>
  <c r="F68" i="1" s="1"/>
  <c r="Q67" i="1"/>
  <c r="F67" i="1" s="1"/>
  <c r="K67" i="1"/>
  <c r="K66" i="1"/>
  <c r="Q66" i="1" s="1"/>
  <c r="F66" i="1" s="1"/>
  <c r="K65" i="1"/>
  <c r="Q65" i="1" s="1"/>
  <c r="F65" i="1" s="1"/>
  <c r="K64" i="1"/>
  <c r="Q64" i="1" s="1"/>
  <c r="F64" i="1" s="1"/>
  <c r="Q63" i="1"/>
  <c r="F63" i="1" s="1"/>
  <c r="K63" i="1"/>
  <c r="K62" i="1"/>
  <c r="Q62" i="1" s="1"/>
  <c r="F62" i="1" s="1"/>
  <c r="K61" i="1"/>
  <c r="Q61" i="1" s="1"/>
  <c r="F61" i="1" s="1"/>
  <c r="K60" i="1"/>
  <c r="Q60" i="1" s="1"/>
  <c r="F60" i="1" s="1"/>
  <c r="Q59" i="1"/>
  <c r="F59" i="1" s="1"/>
  <c r="K59" i="1"/>
  <c r="K58" i="1"/>
  <c r="Q58" i="1" s="1"/>
  <c r="F58" i="1" s="1"/>
  <c r="K57" i="1"/>
  <c r="Q57" i="1" s="1"/>
  <c r="F57" i="1" s="1"/>
  <c r="K56" i="1"/>
  <c r="Q56" i="1" s="1"/>
  <c r="F56" i="1" s="1"/>
  <c r="Q55" i="1"/>
  <c r="F55" i="1" s="1"/>
  <c r="K55" i="1"/>
  <c r="K54" i="1"/>
  <c r="Q54" i="1" s="1"/>
  <c r="F54" i="1" s="1"/>
  <c r="K53" i="1"/>
  <c r="Q53" i="1" s="1"/>
  <c r="F53" i="1" s="1"/>
  <c r="K52" i="1"/>
  <c r="Q52" i="1" s="1"/>
  <c r="F52" i="1" s="1"/>
  <c r="Q51" i="1"/>
  <c r="F51" i="1" s="1"/>
  <c r="K51" i="1"/>
  <c r="K50" i="1"/>
  <c r="Q50" i="1" s="1"/>
  <c r="F50" i="1" s="1"/>
  <c r="K49" i="1"/>
  <c r="Q49" i="1" s="1"/>
  <c r="F49" i="1" s="1"/>
  <c r="K48" i="1"/>
  <c r="Q48" i="1" s="1"/>
  <c r="F48" i="1" s="1"/>
  <c r="Q47" i="1"/>
  <c r="F47" i="1" s="1"/>
  <c r="K47" i="1"/>
  <c r="K46" i="1"/>
  <c r="Q46" i="1" s="1"/>
  <c r="F46" i="1" s="1"/>
  <c r="K45" i="1"/>
  <c r="Q45" i="1" s="1"/>
  <c r="F45" i="1" s="1"/>
  <c r="K44" i="1"/>
  <c r="Q44" i="1" s="1"/>
  <c r="P43" i="1"/>
  <c r="O43" i="1"/>
  <c r="N43" i="1"/>
  <c r="M43" i="1"/>
  <c r="L43" i="1"/>
  <c r="K43" i="1"/>
  <c r="J43" i="1"/>
  <c r="I43" i="1"/>
  <c r="E43" i="1"/>
  <c r="Q42" i="1"/>
  <c r="F42" i="1"/>
  <c r="Q41" i="1"/>
  <c r="F41" i="1"/>
  <c r="Q40" i="1"/>
  <c r="F40" i="1"/>
  <c r="Q39" i="1"/>
  <c r="F39" i="1"/>
  <c r="Q38" i="1"/>
  <c r="F38" i="1"/>
  <c r="Q37" i="1"/>
  <c r="F37" i="1"/>
  <c r="H36" i="1"/>
  <c r="H43" i="1" s="1"/>
  <c r="G36" i="1"/>
  <c r="Q36" i="1" s="1"/>
  <c r="Q35" i="1"/>
  <c r="F35" i="1"/>
  <c r="Q34" i="1"/>
  <c r="F34" i="1"/>
  <c r="Q33" i="1"/>
  <c r="F33" i="1"/>
  <c r="Q32" i="1"/>
  <c r="F32" i="1"/>
  <c r="Q31" i="1"/>
  <c r="F31" i="1"/>
  <c r="Q30" i="1"/>
  <c r="F30" i="1"/>
  <c r="Q29" i="1"/>
  <c r="F29" i="1"/>
  <c r="Q28" i="1"/>
  <c r="F28" i="1"/>
  <c r="Q27" i="1"/>
  <c r="F27" i="1"/>
  <c r="Q26" i="1"/>
  <c r="F26" i="1"/>
  <c r="Q25" i="1"/>
  <c r="F25" i="1"/>
  <c r="Q24" i="1"/>
  <c r="F24" i="1"/>
  <c r="Q23" i="1"/>
  <c r="F23" i="1"/>
  <c r="Q22" i="1"/>
  <c r="F22" i="1"/>
  <c r="Q21" i="1"/>
  <c r="F21" i="1"/>
  <c r="Q20" i="1"/>
  <c r="F20" i="1"/>
  <c r="Q19" i="1"/>
  <c r="F19" i="1"/>
  <c r="Q18" i="1"/>
  <c r="F18" i="1"/>
  <c r="Q17" i="1"/>
  <c r="F17" i="1"/>
  <c r="Q16" i="1"/>
  <c r="F16" i="1"/>
  <c r="Q15" i="1"/>
  <c r="F15" i="1"/>
  <c r="Q14" i="1"/>
  <c r="F14" i="1"/>
  <c r="Q13" i="1"/>
  <c r="F13" i="1"/>
  <c r="Q12" i="1"/>
  <c r="F12" i="1"/>
  <c r="Q11" i="1"/>
  <c r="F11" i="1"/>
  <c r="Q10" i="1"/>
  <c r="F10" i="1"/>
  <c r="Q77" i="1" l="1"/>
  <c r="F44" i="1"/>
  <c r="Q43" i="1"/>
  <c r="F36" i="1"/>
  <c r="F43" i="1" s="1"/>
  <c r="K77" i="1"/>
  <c r="G43" i="1"/>
</calcChain>
</file>

<file path=xl/sharedStrings.xml><?xml version="1.0" encoding="utf-8"?>
<sst xmlns="http://schemas.openxmlformats.org/spreadsheetml/2006/main" count="266" uniqueCount="136">
  <si>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</si>
  <si>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</si>
  <si>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</si>
  <si>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</si>
  <si>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2026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</si>
  <si>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</si>
  <si>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</si>
  <si>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</si>
  <si>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</si>
  <si>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</si>
  <si>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</si>
  <si>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</si>
  <si>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</si>
  <si>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</si>
  <si>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</si>
  <si>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</si>
  <si>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</si>
  <si>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</si>
  <si>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</si>
  <si>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</si>
  <si>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</si>
  <si>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</si>
  <si>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</si>
  <si>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</si>
  <si>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</si>
  <si>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</si>
  <si>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</si>
  <si>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</si>
  <si>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</si>
  <si>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</si>
  <si>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</si>
  <si>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</si>
  <si>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</si>
  <si>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</si>
  <si>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</si>
  <si>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</si>
  <si>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 xml:space="preserve">Муниципальное общеобразовательное учреждение "Островецкая средняя общеобразовательная школа"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</si>
  <si>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</si>
  <si>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</si>
  <si>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</si>
  <si>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</si>
  <si>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</si>
  <si>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</si>
  <si>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</si>
  <si>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</si>
  <si>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</si>
  <si>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</si>
  <si>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</si>
  <si>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</si>
  <si>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</si>
  <si>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</si>
  <si>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</si>
  <si>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</si>
  <si>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</si>
  <si>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</si>
  <si>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</si>
  <si>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</si>
  <si>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</si>
  <si>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</si>
  <si>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</si>
  <si>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</si>
  <si>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область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</si>
  <si>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</si>
  <si>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</si>
  <si>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</si>
  <si>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</si>
  <si>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</si>
  <si>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</si>
  <si>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</si>
  <si>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"Островецкая средняя общеобразовательная школа"                                    </t>
    </r>
    <r>
      <rPr>
        <sz val="11"/>
        <color theme="1"/>
        <rFont val="Times New Roman"/>
        <family val="1"/>
        <charset val="204"/>
      </rPr>
      <t>(д/с 18, д/с 26)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</si>
  <si>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</si>
  <si>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</si>
  <si>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</si>
  <si>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</si>
  <si>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</si>
  <si>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</si>
  <si>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</si>
  <si>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</si>
  <si>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</si>
  <si>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</si>
  <si>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</si>
  <si>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</si>
  <si>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</si>
  <si>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</si>
  <si>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</si>
  <si>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</si>
  <si>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</si>
  <si>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</si>
  <si>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</si>
  <si>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</si>
  <si>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</si>
  <si>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</si>
  <si>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</si>
  <si>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</si>
  <si>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</si>
  <si>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</si>
  <si>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</si>
  <si>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</si>
  <si>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</si>
  <si>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</si>
  <si>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</si>
  <si>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</si>
  <si>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</si>
  <si>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</si>
  <si>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</si>
  <si>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</si>
  <si>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</si>
  <si>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</si>
  <si>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</si>
  <si>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</si>
  <si>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</si>
  <si>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</si>
  <si>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"Островецкая средняя общеобразовательная школа"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</si>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</sst>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_р_."/>
    <numFmt numFmtId="165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7">
    <xf numFmtId="0" fontId="0" fillId="0" borderId="0" xfId="0"/>
    <xf numFmtId="0" fontId="2" fillId="2" borderId="0" xfId="0" applyFont="1" applyFill="1" applyAlignment="1">
      <alignment horizontal="right"/>
    </xf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4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9" fillId="2" borderId="0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165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0" fontId="11" fillId="3" borderId="0" xfId="0" applyFont="1" applyFill="1" applyAlignment="1"/>
    <xf numFmtId="4" fontId="11" fillId="2" borderId="0" xfId="0" applyNumberFormat="1" applyFont="1" applyFill="1"/>
    <xf numFmtId="0" fontId="14" fillId="2" borderId="0" xfId="0" applyFont="1" applyFill="1" applyAlignment="1">
      <alignment horizontal="center"/>
    </xf>
    <xf numFmtId="0" fontId="11" fillId="2" borderId="0" xfId="0" applyFont="1" applyFill="1" applyAlignment="1">
      <alignment horizontal="justify"/>
    </xf>
    <xf numFmtId="0" fontId="11" fillId="3" borderId="0" xfId="0" applyFont="1" applyFill="1"/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3" borderId="12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center" wrapText="1"/>
    </xf>
    <xf numFmtId="4" fontId="11" fillId="2" borderId="0" xfId="0" applyNumberFormat="1" applyFont="1" applyFill="1" applyAlignment="1">
      <alignment horizontal="center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3" borderId="15" xfId="1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17" xfId="0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top" wrapText="1"/>
    </xf>
    <xf numFmtId="49" fontId="11" fillId="2" borderId="17" xfId="0" applyNumberFormat="1" applyFont="1" applyFill="1" applyBorder="1" applyAlignment="1">
      <alignment vertical="top" wrapText="1"/>
    </xf>
    <xf numFmtId="0" fontId="15" fillId="2" borderId="15" xfId="0" applyFont="1" applyFill="1" applyBorder="1" applyAlignment="1">
      <alignment horizontal="center"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3" borderId="24" xfId="1" applyNumberFormat="1" applyFont="1" applyFill="1" applyBorder="1" applyAlignment="1">
      <alignment horizontal="center" vertical="center"/>
    </xf>
    <xf numFmtId="4" fontId="11" fillId="3" borderId="26" xfId="0" applyNumberFormat="1" applyFont="1" applyFill="1" applyBorder="1" applyAlignment="1">
      <alignment horizontal="center" vertical="center"/>
    </xf>
    <xf numFmtId="4" fontId="11" fillId="3" borderId="26" xfId="0" applyNumberFormat="1" applyFont="1" applyFill="1" applyBorder="1" applyAlignment="1">
      <alignment horizontal="center" vertical="center" wrapText="1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right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3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4" fontId="11" fillId="3" borderId="0" xfId="0" applyNumberFormat="1" applyFont="1" applyFill="1"/>
    <xf numFmtId="0" fontId="3" fillId="2" borderId="0" xfId="0" applyFont="1" applyFill="1" applyBorder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0" fontId="9" fillId="2" borderId="24" xfId="0" applyFont="1" applyFill="1" applyBorder="1" applyAlignment="1">
      <alignment horizontal="center" vertical="top" wrapText="1"/>
    </xf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right" vertical="center" wrapText="1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0" fontId="7" fillId="0" borderId="0" xfId="0" applyFont="1" applyFill="1"/>
    <xf numFmtId="0" fontId="3" fillId="0" borderId="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right" vertical="center" wrapText="1"/>
    </xf>
    <xf numFmtId="0" fontId="9" fillId="0" borderId="17" xfId="0" applyFont="1" applyFill="1" applyBorder="1" applyAlignment="1">
      <alignment horizontal="right" vertical="center" wrapText="1"/>
    </xf>
    <xf numFmtId="4" fontId="9" fillId="0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13" fillId="0" borderId="0" xfId="0" applyFont="1" applyFill="1"/>
    <xf numFmtId="49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vertical="center" wrapText="1"/>
    </xf>
    <xf numFmtId="4" fontId="8" fillId="0" borderId="17" xfId="1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8" fillId="0" borderId="17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view="pageBreakPreview" zoomScaleNormal="70" zoomScaleSheetLayoutView="100" workbookViewId="0">
      <selection activeCell="K47" sqref="K47"/>
    </sheetView>
  </sheetViews>
  <sheetFormatPr defaultColWidth="9.140625" defaultRowHeight="15" x14ac:dyDescent="0.25"/>
  <cols>
    <col min="1" max="1" width="3.85546875" style="2" customWidth="1"/>
    <col min="2" max="2" width="13.85546875" style="2" customWidth="1"/>
    <col min="3" max="3" width="4.85546875" style="2" customWidth="1"/>
    <col min="4" max="4" width="34.140625" style="2" customWidth="1"/>
    <col min="5" max="5" width="8.28515625" style="2" customWidth="1"/>
    <col min="6" max="6" width="10.7109375" style="2" customWidth="1"/>
    <col min="7" max="7" width="14" style="8" customWidth="1"/>
    <col min="8" max="9" width="13.85546875" style="2" customWidth="1"/>
    <col min="10" max="12" width="13.85546875" style="9" customWidth="1"/>
    <col min="13" max="13" width="11.28515625" style="9" customWidth="1"/>
    <col min="14" max="16" width="13.85546875" style="9" customWidth="1"/>
    <col min="17" max="17" width="22.28515625" style="9" customWidth="1"/>
    <col min="18" max="18" width="13.5703125" style="2" customWidth="1"/>
    <col min="19" max="19" width="15.5703125" style="3" customWidth="1"/>
    <col min="20" max="21" width="15.85546875" style="3" customWidth="1"/>
    <col min="22" max="22" width="16.140625" style="3" customWidth="1"/>
    <col min="23" max="23" width="16.140625" style="2" customWidth="1"/>
    <col min="24" max="24" width="16.85546875" style="3" customWidth="1"/>
    <col min="25" max="41" width="9.140625" style="2" customWidth="1"/>
    <col min="42" max="16384" width="9.140625" style="2"/>
  </cols>
  <sheetData>
    <row r="1" spans="1:24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4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4" ht="18.75" x14ac:dyDescent="0.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4" ht="18.75" x14ac:dyDescent="0.3">
      <c r="A4" s="4"/>
      <c r="B4" s="4"/>
      <c r="C4" s="4"/>
      <c r="D4" s="4"/>
      <c r="E4" s="4"/>
      <c r="F4" s="4"/>
      <c r="G4" s="4"/>
      <c r="H4" s="4"/>
      <c r="I4" s="4"/>
      <c r="J4" s="5"/>
      <c r="K4" s="5"/>
      <c r="L4" s="5"/>
      <c r="M4" s="5"/>
      <c r="N4" s="5"/>
      <c r="O4" s="5"/>
      <c r="P4" s="5"/>
      <c r="Q4" s="5"/>
    </row>
    <row r="5" spans="1:24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4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4" ht="16.5" thickBot="1" x14ac:dyDescent="0.3">
      <c r="A7" s="7"/>
      <c r="P7" s="10" t="s">
        <v>5</v>
      </c>
      <c r="Q7" s="10"/>
    </row>
    <row r="8" spans="1:24" ht="31.5" customHeight="1" thickBot="1" x14ac:dyDescent="0.3">
      <c r="A8" s="11" t="s">
        <v>6</v>
      </c>
      <c r="B8" s="12" t="s">
        <v>7</v>
      </c>
      <c r="C8" s="13" t="s">
        <v>8</v>
      </c>
      <c r="D8" s="14"/>
      <c r="E8" s="15" t="s">
        <v>9</v>
      </c>
      <c r="F8" s="12" t="s">
        <v>10</v>
      </c>
      <c r="G8" s="16" t="s">
        <v>11</v>
      </c>
      <c r="H8" s="16"/>
      <c r="I8" s="17"/>
      <c r="J8" s="18" t="s">
        <v>12</v>
      </c>
      <c r="K8" s="19"/>
      <c r="L8" s="19"/>
      <c r="M8" s="19"/>
      <c r="N8" s="19"/>
      <c r="O8" s="19"/>
      <c r="P8" s="20"/>
      <c r="Q8" s="21" t="s">
        <v>13</v>
      </c>
      <c r="U8" s="22"/>
      <c r="V8" s="22"/>
      <c r="W8" s="22"/>
      <c r="X8" s="22"/>
    </row>
    <row r="9" spans="1:24" ht="165.6" customHeight="1" thickBot="1" x14ac:dyDescent="0.3">
      <c r="A9" s="23" t="s">
        <v>14</v>
      </c>
      <c r="B9" s="24"/>
      <c r="C9" s="25"/>
      <c r="D9" s="26"/>
      <c r="E9" s="27"/>
      <c r="F9" s="24"/>
      <c r="G9" s="28" t="s">
        <v>15</v>
      </c>
      <c r="H9" s="28" t="s">
        <v>16</v>
      </c>
      <c r="I9" s="28" t="s">
        <v>17</v>
      </c>
      <c r="J9" s="29" t="s">
        <v>18</v>
      </c>
      <c r="K9" s="29" t="s">
        <v>19</v>
      </c>
      <c r="L9" s="29" t="s">
        <v>20</v>
      </c>
      <c r="M9" s="29" t="s">
        <v>21</v>
      </c>
      <c r="N9" s="29" t="s">
        <v>22</v>
      </c>
      <c r="O9" s="29" t="s">
        <v>23</v>
      </c>
      <c r="P9" s="29" t="s">
        <v>24</v>
      </c>
      <c r="Q9" s="30"/>
      <c r="U9" s="22"/>
      <c r="V9" s="22"/>
      <c r="W9" s="31"/>
      <c r="X9" s="22"/>
    </row>
    <row r="10" spans="1:24" ht="76.5" customHeight="1" x14ac:dyDescent="0.25">
      <c r="A10" s="32" t="s">
        <v>25</v>
      </c>
      <c r="B10" s="33" t="s">
        <v>26</v>
      </c>
      <c r="C10" s="34">
        <v>1</v>
      </c>
      <c r="D10" s="35" t="s">
        <v>27</v>
      </c>
      <c r="E10" s="36">
        <v>283</v>
      </c>
      <c r="F10" s="37">
        <f>Q10/E10</f>
        <v>81770.141342756178</v>
      </c>
      <c r="G10" s="38">
        <v>22674000</v>
      </c>
      <c r="H10" s="38">
        <v>466950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9">
        <f t="shared" ref="Q10:Q42" si="0">SUM(G10:I10)</f>
        <v>23140950</v>
      </c>
      <c r="U10" s="22"/>
      <c r="V10" s="22"/>
      <c r="W10" s="31"/>
      <c r="X10" s="22"/>
    </row>
    <row r="11" spans="1:24" ht="51" customHeight="1" x14ac:dyDescent="0.25">
      <c r="A11" s="32"/>
      <c r="B11" s="40"/>
      <c r="C11" s="41">
        <v>2</v>
      </c>
      <c r="D11" s="42" t="s">
        <v>28</v>
      </c>
      <c r="E11" s="43">
        <v>186</v>
      </c>
      <c r="F11" s="37">
        <f>Q11/E11</f>
        <v>102897.31182795699</v>
      </c>
      <c r="G11" s="44">
        <v>18832000</v>
      </c>
      <c r="H11" s="38">
        <v>306900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45">
        <f t="shared" si="0"/>
        <v>19138900</v>
      </c>
      <c r="S11" s="22"/>
      <c r="T11" s="22"/>
      <c r="U11" s="22"/>
      <c r="V11" s="22"/>
      <c r="W11" s="46"/>
      <c r="X11" s="22"/>
    </row>
    <row r="12" spans="1:24" ht="54" customHeight="1" x14ac:dyDescent="0.25">
      <c r="A12" s="32"/>
      <c r="B12" s="40"/>
      <c r="C12" s="34">
        <v>3</v>
      </c>
      <c r="D12" s="47" t="s">
        <v>29</v>
      </c>
      <c r="E12" s="48">
        <v>950</v>
      </c>
      <c r="F12" s="37">
        <f t="shared" ref="F12:F42" si="1">Q12/E12</f>
        <v>101926.84210526316</v>
      </c>
      <c r="G12" s="44">
        <v>95263000</v>
      </c>
      <c r="H12" s="49">
        <v>1567500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5">
        <f t="shared" si="0"/>
        <v>96830500</v>
      </c>
      <c r="S12" s="22"/>
      <c r="T12" s="22"/>
      <c r="U12" s="22"/>
      <c r="V12" s="22"/>
      <c r="W12" s="46"/>
      <c r="X12" s="22"/>
    </row>
    <row r="13" spans="1:24" ht="54" customHeight="1" x14ac:dyDescent="0.25">
      <c r="A13" s="32"/>
      <c r="B13" s="40"/>
      <c r="C13" s="41">
        <v>4</v>
      </c>
      <c r="D13" s="50" t="s">
        <v>30</v>
      </c>
      <c r="E13" s="48">
        <v>752</v>
      </c>
      <c r="F13" s="51">
        <f t="shared" si="1"/>
        <v>96389.361702127659</v>
      </c>
      <c r="G13" s="44">
        <v>71244000</v>
      </c>
      <c r="H13" s="49">
        <v>1240800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5">
        <f t="shared" si="0"/>
        <v>72484800</v>
      </c>
      <c r="S13" s="22"/>
      <c r="T13" s="22"/>
      <c r="U13" s="22"/>
      <c r="V13" s="22"/>
      <c r="W13" s="46"/>
      <c r="X13" s="22"/>
    </row>
    <row r="14" spans="1:24" ht="54" customHeight="1" x14ac:dyDescent="0.25">
      <c r="A14" s="32"/>
      <c r="B14" s="40"/>
      <c r="C14" s="41">
        <v>5</v>
      </c>
      <c r="D14" s="52" t="s">
        <v>31</v>
      </c>
      <c r="E14" s="48">
        <v>973</v>
      </c>
      <c r="F14" s="51">
        <f t="shared" si="1"/>
        <v>84390.544707091467</v>
      </c>
      <c r="G14" s="44">
        <v>80506000</v>
      </c>
      <c r="H14" s="49">
        <v>1606000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5">
        <f t="shared" si="0"/>
        <v>82112000</v>
      </c>
      <c r="S14" s="22"/>
      <c r="T14" s="22"/>
      <c r="U14" s="22"/>
      <c r="V14" s="22"/>
      <c r="W14" s="46"/>
      <c r="X14" s="22"/>
    </row>
    <row r="15" spans="1:24" ht="66" customHeight="1" x14ac:dyDescent="0.25">
      <c r="A15" s="32"/>
      <c r="B15" s="40"/>
      <c r="C15" s="34">
        <v>6</v>
      </c>
      <c r="D15" s="52" t="s">
        <v>32</v>
      </c>
      <c r="E15" s="48">
        <v>378</v>
      </c>
      <c r="F15" s="51">
        <f t="shared" si="1"/>
        <v>86025.661375661381</v>
      </c>
      <c r="G15" s="44">
        <v>31894000</v>
      </c>
      <c r="H15" s="49">
        <v>623700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5">
        <f>SUM(G15:I15)</f>
        <v>32517700</v>
      </c>
      <c r="S15" s="22"/>
      <c r="T15" s="22"/>
      <c r="U15" s="22"/>
      <c r="V15" s="22"/>
      <c r="W15" s="46"/>
      <c r="X15" s="22"/>
    </row>
    <row r="16" spans="1:24" ht="54" customHeight="1" x14ac:dyDescent="0.25">
      <c r="A16" s="32"/>
      <c r="B16" s="40"/>
      <c r="C16" s="41">
        <v>7</v>
      </c>
      <c r="D16" s="52" t="s">
        <v>33</v>
      </c>
      <c r="E16" s="48">
        <v>582</v>
      </c>
      <c r="F16" s="51">
        <f t="shared" si="1"/>
        <v>79424.914089347076</v>
      </c>
      <c r="G16" s="44">
        <v>45265000</v>
      </c>
      <c r="H16" s="49">
        <v>960300</v>
      </c>
      <c r="I16" s="49">
        <v>0</v>
      </c>
      <c r="J16" s="49">
        <v>0</v>
      </c>
      <c r="K16" s="49">
        <v>0</v>
      </c>
      <c r="L16" s="49">
        <v>0</v>
      </c>
      <c r="M16" s="49">
        <v>0</v>
      </c>
      <c r="N16" s="49">
        <v>0</v>
      </c>
      <c r="O16" s="49">
        <v>0</v>
      </c>
      <c r="P16" s="49">
        <v>0</v>
      </c>
      <c r="Q16" s="45">
        <f t="shared" si="0"/>
        <v>46225300</v>
      </c>
      <c r="S16" s="22"/>
      <c r="T16" s="22"/>
      <c r="U16" s="22"/>
      <c r="V16" s="22"/>
      <c r="W16" s="46"/>
      <c r="X16" s="22"/>
    </row>
    <row r="17" spans="1:24" ht="63" customHeight="1" x14ac:dyDescent="0.25">
      <c r="A17" s="32"/>
      <c r="B17" s="40"/>
      <c r="C17" s="34">
        <v>8</v>
      </c>
      <c r="D17" s="52" t="s">
        <v>34</v>
      </c>
      <c r="E17" s="48">
        <v>354.33</v>
      </c>
      <c r="F17" s="51">
        <f t="shared" si="1"/>
        <v>97499.78833291</v>
      </c>
      <c r="G17" s="44">
        <v>33963000</v>
      </c>
      <c r="H17" s="49">
        <v>584100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5">
        <f t="shared" si="0"/>
        <v>34547100</v>
      </c>
      <c r="S17" s="22"/>
      <c r="T17" s="22"/>
      <c r="U17" s="22"/>
      <c r="V17" s="22"/>
      <c r="W17" s="46"/>
      <c r="X17" s="22"/>
    </row>
    <row r="18" spans="1:24" ht="49.5" customHeight="1" x14ac:dyDescent="0.25">
      <c r="A18" s="32"/>
      <c r="B18" s="40"/>
      <c r="C18" s="41">
        <v>9</v>
      </c>
      <c r="D18" s="52" t="s">
        <v>35</v>
      </c>
      <c r="E18" s="48">
        <v>130</v>
      </c>
      <c r="F18" s="51">
        <f t="shared" si="1"/>
        <v>74542.307692307688</v>
      </c>
      <c r="G18" s="44">
        <v>9476000</v>
      </c>
      <c r="H18" s="49">
        <v>214500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5">
        <f t="shared" si="0"/>
        <v>9690500</v>
      </c>
      <c r="S18" s="22"/>
      <c r="T18" s="22"/>
      <c r="U18" s="22"/>
      <c r="V18" s="22"/>
      <c r="W18" s="46"/>
      <c r="X18" s="22"/>
    </row>
    <row r="19" spans="1:24" ht="54" customHeight="1" x14ac:dyDescent="0.25">
      <c r="A19" s="32"/>
      <c r="B19" s="40"/>
      <c r="C19" s="41">
        <v>10</v>
      </c>
      <c r="D19" s="52" t="s">
        <v>36</v>
      </c>
      <c r="E19" s="48">
        <v>937</v>
      </c>
      <c r="F19" s="51">
        <f t="shared" si="1"/>
        <v>82433.351120597654</v>
      </c>
      <c r="G19" s="44">
        <v>75694000</v>
      </c>
      <c r="H19" s="49">
        <v>1546050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5">
        <f t="shared" si="0"/>
        <v>77240050</v>
      </c>
      <c r="S19" s="22"/>
      <c r="T19" s="22"/>
      <c r="U19" s="22"/>
      <c r="V19" s="22"/>
      <c r="W19" s="46"/>
      <c r="X19" s="22"/>
    </row>
    <row r="20" spans="1:24" ht="43.5" customHeight="1" x14ac:dyDescent="0.25">
      <c r="A20" s="32"/>
      <c r="B20" s="40"/>
      <c r="C20" s="41">
        <v>11</v>
      </c>
      <c r="D20" s="52" t="s">
        <v>37</v>
      </c>
      <c r="E20" s="48">
        <v>590</v>
      </c>
      <c r="F20" s="51">
        <f t="shared" si="1"/>
        <v>94299.91525423729</v>
      </c>
      <c r="G20" s="44">
        <v>54664000</v>
      </c>
      <c r="H20" s="49">
        <v>972950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5">
        <f t="shared" si="0"/>
        <v>55636950</v>
      </c>
      <c r="S20" s="22"/>
      <c r="T20" s="22"/>
      <c r="U20" s="22"/>
      <c r="V20" s="22"/>
      <c r="W20" s="46"/>
      <c r="X20" s="22"/>
    </row>
    <row r="21" spans="1:24" ht="48" customHeight="1" x14ac:dyDescent="0.25">
      <c r="A21" s="32"/>
      <c r="B21" s="40"/>
      <c r="C21" s="34">
        <v>12</v>
      </c>
      <c r="D21" s="52" t="s">
        <v>38</v>
      </c>
      <c r="E21" s="48">
        <v>615</v>
      </c>
      <c r="F21" s="51">
        <f t="shared" si="1"/>
        <v>81900.406504065046</v>
      </c>
      <c r="G21" s="44">
        <v>49354000</v>
      </c>
      <c r="H21" s="49">
        <v>1014750</v>
      </c>
      <c r="I21" s="49">
        <v>0</v>
      </c>
      <c r="J21" s="49">
        <v>0</v>
      </c>
      <c r="K21" s="49">
        <v>0</v>
      </c>
      <c r="L21" s="49">
        <v>0</v>
      </c>
      <c r="M21" s="49">
        <v>0</v>
      </c>
      <c r="N21" s="49">
        <v>0</v>
      </c>
      <c r="O21" s="49">
        <v>0</v>
      </c>
      <c r="P21" s="49">
        <v>0</v>
      </c>
      <c r="Q21" s="45">
        <f t="shared" si="0"/>
        <v>50368750</v>
      </c>
      <c r="S21" s="22"/>
      <c r="T21" s="22"/>
      <c r="U21" s="22"/>
      <c r="V21" s="22"/>
      <c r="W21" s="46"/>
      <c r="X21" s="22"/>
    </row>
    <row r="22" spans="1:24" ht="42.75" customHeight="1" x14ac:dyDescent="0.25">
      <c r="A22" s="32"/>
      <c r="B22" s="40"/>
      <c r="C22" s="41">
        <v>13</v>
      </c>
      <c r="D22" s="52" t="s">
        <v>39</v>
      </c>
      <c r="E22" s="48">
        <v>102</v>
      </c>
      <c r="F22" s="51">
        <f t="shared" si="1"/>
        <v>99267.647058823524</v>
      </c>
      <c r="G22" s="44">
        <v>9957000</v>
      </c>
      <c r="H22" s="49">
        <v>168300</v>
      </c>
      <c r="I22" s="49">
        <v>0</v>
      </c>
      <c r="J22" s="49">
        <v>0</v>
      </c>
      <c r="K22" s="49">
        <v>0</v>
      </c>
      <c r="L22" s="49">
        <v>0</v>
      </c>
      <c r="M22" s="49">
        <v>0</v>
      </c>
      <c r="N22" s="49">
        <v>0</v>
      </c>
      <c r="O22" s="49">
        <v>0</v>
      </c>
      <c r="P22" s="49">
        <v>0</v>
      </c>
      <c r="Q22" s="45">
        <f t="shared" si="0"/>
        <v>10125300</v>
      </c>
      <c r="S22" s="22"/>
      <c r="T22" s="22"/>
      <c r="U22" s="22"/>
      <c r="V22" s="22"/>
      <c r="W22" s="46"/>
      <c r="X22" s="22"/>
    </row>
    <row r="23" spans="1:24" ht="77.25" customHeight="1" x14ac:dyDescent="0.25">
      <c r="A23" s="32"/>
      <c r="B23" s="40"/>
      <c r="C23" s="41">
        <v>14</v>
      </c>
      <c r="D23" s="52" t="s">
        <v>40</v>
      </c>
      <c r="E23" s="48">
        <v>650</v>
      </c>
      <c r="F23" s="51">
        <f t="shared" si="1"/>
        <v>106331.53846153847</v>
      </c>
      <c r="G23" s="44">
        <v>68043000</v>
      </c>
      <c r="H23" s="49">
        <v>1072500</v>
      </c>
      <c r="I23" s="49">
        <v>0</v>
      </c>
      <c r="J23" s="49">
        <v>0</v>
      </c>
      <c r="K23" s="49">
        <v>0</v>
      </c>
      <c r="L23" s="49">
        <v>0</v>
      </c>
      <c r="M23" s="49">
        <v>0</v>
      </c>
      <c r="N23" s="49">
        <v>0</v>
      </c>
      <c r="O23" s="49">
        <v>0</v>
      </c>
      <c r="P23" s="49">
        <v>0</v>
      </c>
      <c r="Q23" s="45">
        <f t="shared" si="0"/>
        <v>69115500</v>
      </c>
      <c r="S23" s="22"/>
      <c r="T23" s="22"/>
      <c r="U23" s="22"/>
      <c r="V23" s="22"/>
      <c r="W23" s="46"/>
      <c r="X23" s="22"/>
    </row>
    <row r="24" spans="1:24" ht="54" customHeight="1" x14ac:dyDescent="0.25">
      <c r="A24" s="32"/>
      <c r="B24" s="40"/>
      <c r="C24" s="34">
        <v>15</v>
      </c>
      <c r="D24" s="52" t="s">
        <v>41</v>
      </c>
      <c r="E24" s="48">
        <v>430</v>
      </c>
      <c r="F24" s="51">
        <f t="shared" si="1"/>
        <v>95450</v>
      </c>
      <c r="G24" s="44">
        <v>40334000</v>
      </c>
      <c r="H24" s="49">
        <v>709500</v>
      </c>
      <c r="I24" s="49">
        <v>0</v>
      </c>
      <c r="J24" s="49">
        <v>0</v>
      </c>
      <c r="K24" s="49">
        <v>0</v>
      </c>
      <c r="L24" s="49">
        <v>0</v>
      </c>
      <c r="M24" s="49">
        <v>0</v>
      </c>
      <c r="N24" s="49">
        <v>0</v>
      </c>
      <c r="O24" s="49">
        <v>0</v>
      </c>
      <c r="P24" s="49">
        <v>0</v>
      </c>
      <c r="Q24" s="45">
        <f t="shared" si="0"/>
        <v>41043500</v>
      </c>
      <c r="S24" s="22"/>
      <c r="T24" s="22"/>
      <c r="U24" s="22"/>
      <c r="V24" s="22"/>
      <c r="W24" s="46"/>
      <c r="X24" s="22"/>
    </row>
    <row r="25" spans="1:24" ht="63" customHeight="1" x14ac:dyDescent="0.25">
      <c r="A25" s="32"/>
      <c r="B25" s="40"/>
      <c r="C25" s="41">
        <v>16</v>
      </c>
      <c r="D25" s="52" t="s">
        <v>42</v>
      </c>
      <c r="E25" s="48">
        <v>551</v>
      </c>
      <c r="F25" s="51">
        <f t="shared" si="1"/>
        <v>79757.078039927408</v>
      </c>
      <c r="G25" s="44">
        <v>43037000</v>
      </c>
      <c r="H25" s="49">
        <v>909150</v>
      </c>
      <c r="I25" s="49">
        <v>0</v>
      </c>
      <c r="J25" s="49">
        <v>0</v>
      </c>
      <c r="K25" s="49">
        <v>0</v>
      </c>
      <c r="L25" s="49">
        <v>0</v>
      </c>
      <c r="M25" s="49">
        <v>0</v>
      </c>
      <c r="N25" s="49">
        <v>0</v>
      </c>
      <c r="O25" s="49">
        <v>0</v>
      </c>
      <c r="P25" s="49">
        <v>0</v>
      </c>
      <c r="Q25" s="45">
        <f t="shared" si="0"/>
        <v>43946150</v>
      </c>
      <c r="S25" s="22"/>
      <c r="T25" s="22"/>
      <c r="U25" s="22"/>
      <c r="V25" s="22"/>
      <c r="W25" s="46"/>
      <c r="X25" s="22"/>
    </row>
    <row r="26" spans="1:24" ht="66.75" customHeight="1" x14ac:dyDescent="0.25">
      <c r="A26" s="32"/>
      <c r="B26" s="40"/>
      <c r="C26" s="41">
        <v>17</v>
      </c>
      <c r="D26" s="52" t="s">
        <v>43</v>
      </c>
      <c r="E26" s="48">
        <v>360</v>
      </c>
      <c r="F26" s="51">
        <f t="shared" si="1"/>
        <v>108483.33333333333</v>
      </c>
      <c r="G26" s="44">
        <v>38460000</v>
      </c>
      <c r="H26" s="49">
        <v>594000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0</v>
      </c>
      <c r="P26" s="49">
        <v>0</v>
      </c>
      <c r="Q26" s="45">
        <f t="shared" si="0"/>
        <v>39054000</v>
      </c>
      <c r="S26" s="22"/>
      <c r="T26" s="22"/>
      <c r="U26" s="22"/>
      <c r="V26" s="22"/>
      <c r="W26" s="46"/>
      <c r="X26" s="22"/>
    </row>
    <row r="27" spans="1:24" ht="69" customHeight="1" x14ac:dyDescent="0.25">
      <c r="A27" s="32"/>
      <c r="B27" s="40"/>
      <c r="C27" s="34">
        <v>18</v>
      </c>
      <c r="D27" s="52" t="s">
        <v>44</v>
      </c>
      <c r="E27" s="48">
        <v>532</v>
      </c>
      <c r="F27" s="51">
        <f t="shared" si="1"/>
        <v>114113.43984962406</v>
      </c>
      <c r="G27" s="44">
        <v>59830000</v>
      </c>
      <c r="H27" s="49">
        <v>878350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5">
        <f t="shared" si="0"/>
        <v>60708350</v>
      </c>
      <c r="S27" s="22"/>
      <c r="T27" s="22"/>
      <c r="U27" s="22"/>
      <c r="V27" s="22"/>
      <c r="W27" s="46"/>
      <c r="X27" s="22"/>
    </row>
    <row r="28" spans="1:24" ht="67.5" customHeight="1" x14ac:dyDescent="0.25">
      <c r="A28" s="32"/>
      <c r="B28" s="40"/>
      <c r="C28" s="41">
        <v>19</v>
      </c>
      <c r="D28" s="52" t="s">
        <v>45</v>
      </c>
      <c r="E28" s="48">
        <v>433</v>
      </c>
      <c r="F28" s="51">
        <f t="shared" si="1"/>
        <v>104301.2702078522</v>
      </c>
      <c r="G28" s="44">
        <v>44448000</v>
      </c>
      <c r="H28" s="49">
        <v>714450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0</v>
      </c>
      <c r="P28" s="49">
        <v>0</v>
      </c>
      <c r="Q28" s="45">
        <f t="shared" si="0"/>
        <v>45162450</v>
      </c>
      <c r="S28" s="22"/>
      <c r="T28" s="22"/>
      <c r="U28" s="22"/>
      <c r="V28" s="22"/>
      <c r="W28" s="46"/>
      <c r="X28" s="22"/>
    </row>
    <row r="29" spans="1:24" ht="54" customHeight="1" x14ac:dyDescent="0.25">
      <c r="A29" s="32"/>
      <c r="B29" s="40"/>
      <c r="C29" s="34">
        <v>20</v>
      </c>
      <c r="D29" s="52" t="s">
        <v>46</v>
      </c>
      <c r="E29" s="48">
        <v>498</v>
      </c>
      <c r="F29" s="51">
        <f t="shared" si="1"/>
        <v>47075.702811244977</v>
      </c>
      <c r="G29" s="44">
        <v>22622000</v>
      </c>
      <c r="H29" s="49">
        <v>821700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5">
        <f t="shared" si="0"/>
        <v>23443700</v>
      </c>
      <c r="S29" s="22"/>
      <c r="T29" s="22"/>
      <c r="U29" s="22"/>
      <c r="V29" s="22"/>
      <c r="W29" s="46"/>
      <c r="X29" s="22"/>
    </row>
    <row r="30" spans="1:24" ht="68.25" customHeight="1" x14ac:dyDescent="0.25">
      <c r="A30" s="32"/>
      <c r="B30" s="40"/>
      <c r="C30" s="41">
        <v>21</v>
      </c>
      <c r="D30" s="52" t="s">
        <v>47</v>
      </c>
      <c r="E30" s="48">
        <v>77</v>
      </c>
      <c r="F30" s="51">
        <f t="shared" si="1"/>
        <v>156494.15584415584</v>
      </c>
      <c r="G30" s="44">
        <v>11923000</v>
      </c>
      <c r="H30" s="49">
        <v>127050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5">
        <f t="shared" si="0"/>
        <v>12050050</v>
      </c>
      <c r="S30" s="22"/>
      <c r="T30" s="22"/>
      <c r="U30" s="22"/>
      <c r="V30" s="22"/>
      <c r="W30" s="46"/>
      <c r="X30" s="22"/>
    </row>
    <row r="31" spans="1:24" ht="49.5" customHeight="1" x14ac:dyDescent="0.25">
      <c r="A31" s="32"/>
      <c r="B31" s="40"/>
      <c r="C31" s="34">
        <v>22</v>
      </c>
      <c r="D31" s="52" t="s">
        <v>48</v>
      </c>
      <c r="E31" s="48">
        <v>170</v>
      </c>
      <c r="F31" s="51">
        <f t="shared" si="1"/>
        <v>108697.05882352941</v>
      </c>
      <c r="G31" s="44">
        <v>18198000</v>
      </c>
      <c r="H31" s="49">
        <v>280500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5">
        <f t="shared" si="0"/>
        <v>18478500</v>
      </c>
      <c r="S31" s="22"/>
      <c r="T31" s="22"/>
      <c r="U31" s="22"/>
      <c r="V31" s="22"/>
      <c r="W31" s="46"/>
      <c r="X31" s="22"/>
    </row>
    <row r="32" spans="1:24" ht="48" customHeight="1" x14ac:dyDescent="0.25">
      <c r="A32" s="32"/>
      <c r="B32" s="40"/>
      <c r="C32" s="41">
        <v>23</v>
      </c>
      <c r="D32" s="52" t="s">
        <v>49</v>
      </c>
      <c r="E32" s="48">
        <v>413</v>
      </c>
      <c r="F32" s="51">
        <f t="shared" si="1"/>
        <v>94679.055690072637</v>
      </c>
      <c r="G32" s="44">
        <v>38421000</v>
      </c>
      <c r="H32" s="49">
        <v>681450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5">
        <f t="shared" si="0"/>
        <v>39102450</v>
      </c>
      <c r="S32" s="22"/>
      <c r="T32" s="22"/>
      <c r="U32" s="22"/>
      <c r="V32" s="22"/>
      <c r="W32" s="46"/>
      <c r="X32" s="22"/>
    </row>
    <row r="33" spans="1:24" ht="66.599999999999994" customHeight="1" x14ac:dyDescent="0.25">
      <c r="A33" s="32"/>
      <c r="B33" s="40"/>
      <c r="C33" s="34">
        <v>24</v>
      </c>
      <c r="D33" s="52" t="s">
        <v>50</v>
      </c>
      <c r="E33" s="48">
        <v>444</v>
      </c>
      <c r="F33" s="51">
        <f t="shared" si="1"/>
        <v>82030.630630630636</v>
      </c>
      <c r="G33" s="44">
        <v>35689000</v>
      </c>
      <c r="H33" s="49">
        <v>732600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5">
        <f t="shared" si="0"/>
        <v>36421600</v>
      </c>
      <c r="S33" s="22"/>
      <c r="T33" s="22"/>
      <c r="U33" s="22"/>
      <c r="V33" s="22"/>
      <c r="W33" s="46"/>
      <c r="X33" s="22"/>
    </row>
    <row r="34" spans="1:24" ht="55.15" customHeight="1" x14ac:dyDescent="0.25">
      <c r="A34" s="32"/>
      <c r="B34" s="40"/>
      <c r="C34" s="41">
        <v>25</v>
      </c>
      <c r="D34" s="52" t="s">
        <v>51</v>
      </c>
      <c r="E34" s="48">
        <v>415</v>
      </c>
      <c r="F34" s="51">
        <f t="shared" si="1"/>
        <v>92927.108433734946</v>
      </c>
      <c r="G34" s="44">
        <v>37880000</v>
      </c>
      <c r="H34" s="49">
        <v>684750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5">
        <f t="shared" si="0"/>
        <v>38564750</v>
      </c>
      <c r="S34" s="22"/>
      <c r="T34" s="22"/>
      <c r="U34" s="22"/>
      <c r="V34" s="22"/>
      <c r="W34" s="46"/>
      <c r="X34" s="22"/>
    </row>
    <row r="35" spans="1:24" ht="51.6" customHeight="1" x14ac:dyDescent="0.25">
      <c r="A35" s="32"/>
      <c r="B35" s="40"/>
      <c r="C35" s="34">
        <v>26</v>
      </c>
      <c r="D35" s="52" t="s">
        <v>52</v>
      </c>
      <c r="E35" s="48">
        <v>450</v>
      </c>
      <c r="F35" s="51">
        <f t="shared" si="1"/>
        <v>79863.333333333328</v>
      </c>
      <c r="G35" s="44">
        <v>35196000</v>
      </c>
      <c r="H35" s="49">
        <v>742500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5">
        <f t="shared" si="0"/>
        <v>35938500</v>
      </c>
      <c r="S35" s="22"/>
      <c r="T35" s="22"/>
      <c r="U35" s="22"/>
      <c r="V35" s="22"/>
      <c r="W35" s="46"/>
      <c r="X35" s="22"/>
    </row>
    <row r="36" spans="1:24" ht="54" customHeight="1" x14ac:dyDescent="0.25">
      <c r="A36" s="32"/>
      <c r="B36" s="40"/>
      <c r="C36" s="34">
        <v>27</v>
      </c>
      <c r="D36" s="52" t="s">
        <v>53</v>
      </c>
      <c r="E36" s="48">
        <v>440</v>
      </c>
      <c r="F36" s="51">
        <f t="shared" si="1"/>
        <v>81813.75</v>
      </c>
      <c r="G36" s="44">
        <f>34718000+550000</f>
        <v>35268000</v>
      </c>
      <c r="H36" s="49">
        <f>726000+4050</f>
        <v>730050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5">
        <f t="shared" si="0"/>
        <v>35998050</v>
      </c>
      <c r="S36" s="22"/>
      <c r="T36" s="22"/>
      <c r="U36" s="22"/>
      <c r="V36" s="22"/>
      <c r="W36" s="46"/>
      <c r="X36" s="22"/>
    </row>
    <row r="37" spans="1:24" ht="54" customHeight="1" x14ac:dyDescent="0.25">
      <c r="A37" s="32"/>
      <c r="B37" s="40"/>
      <c r="C37" s="41">
        <v>28</v>
      </c>
      <c r="D37" s="52" t="s">
        <v>54</v>
      </c>
      <c r="E37" s="48">
        <v>558</v>
      </c>
      <c r="F37" s="51">
        <f t="shared" si="1"/>
        <v>63019.17562724014</v>
      </c>
      <c r="G37" s="44">
        <v>34244000</v>
      </c>
      <c r="H37" s="49">
        <v>920700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5">
        <f t="shared" si="0"/>
        <v>35164700</v>
      </c>
      <c r="S37" s="22"/>
      <c r="T37" s="22"/>
      <c r="U37" s="22"/>
      <c r="V37" s="22"/>
      <c r="W37" s="46"/>
      <c r="X37" s="22"/>
    </row>
    <row r="38" spans="1:24" ht="54" customHeight="1" x14ac:dyDescent="0.25">
      <c r="A38" s="32"/>
      <c r="B38" s="40"/>
      <c r="C38" s="34">
        <v>29</v>
      </c>
      <c r="D38" s="53" t="s">
        <v>55</v>
      </c>
      <c r="E38" s="48">
        <v>751</v>
      </c>
      <c r="F38" s="51">
        <f t="shared" si="1"/>
        <v>105109.38748335553</v>
      </c>
      <c r="G38" s="44">
        <v>77698000</v>
      </c>
      <c r="H38" s="49">
        <v>1239150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5">
        <f t="shared" si="0"/>
        <v>78937150</v>
      </c>
      <c r="S38" s="22"/>
      <c r="T38" s="22"/>
      <c r="U38" s="22"/>
      <c r="V38" s="22"/>
      <c r="W38" s="46"/>
      <c r="X38" s="22"/>
    </row>
    <row r="39" spans="1:24" ht="54" customHeight="1" x14ac:dyDescent="0.25">
      <c r="A39" s="32"/>
      <c r="B39" s="40"/>
      <c r="C39" s="41">
        <v>30</v>
      </c>
      <c r="D39" s="52" t="s">
        <v>56</v>
      </c>
      <c r="E39" s="48">
        <v>220</v>
      </c>
      <c r="F39" s="51">
        <f t="shared" si="1"/>
        <v>93081.818181818177</v>
      </c>
      <c r="G39" s="44">
        <v>20115000</v>
      </c>
      <c r="H39" s="49">
        <v>363000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5">
        <f t="shared" si="0"/>
        <v>20478000</v>
      </c>
      <c r="S39" s="22"/>
      <c r="T39" s="22"/>
      <c r="U39" s="22"/>
      <c r="V39" s="22"/>
      <c r="W39" s="46"/>
      <c r="X39" s="22"/>
    </row>
    <row r="40" spans="1:24" ht="54" customHeight="1" x14ac:dyDescent="0.25">
      <c r="A40" s="32"/>
      <c r="B40" s="40"/>
      <c r="C40" s="34">
        <v>31</v>
      </c>
      <c r="D40" s="52" t="s">
        <v>57</v>
      </c>
      <c r="E40" s="48">
        <v>365</v>
      </c>
      <c r="F40" s="51">
        <f t="shared" si="1"/>
        <v>125000.68493150685</v>
      </c>
      <c r="G40" s="44">
        <v>45023000</v>
      </c>
      <c r="H40" s="49">
        <v>602250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5">
        <f t="shared" si="0"/>
        <v>45625250</v>
      </c>
      <c r="S40" s="22"/>
      <c r="T40" s="22"/>
      <c r="U40" s="22"/>
      <c r="V40" s="22"/>
      <c r="W40" s="46"/>
      <c r="X40" s="22"/>
    </row>
    <row r="41" spans="1:24" ht="54" customHeight="1" x14ac:dyDescent="0.25">
      <c r="A41" s="32"/>
      <c r="B41" s="40"/>
      <c r="C41" s="41">
        <v>32</v>
      </c>
      <c r="D41" s="52" t="s">
        <v>58</v>
      </c>
      <c r="E41" s="48">
        <v>814</v>
      </c>
      <c r="F41" s="51">
        <f t="shared" si="1"/>
        <v>97906.75675675676</v>
      </c>
      <c r="G41" s="44">
        <v>78353000</v>
      </c>
      <c r="H41" s="49">
        <v>1343100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5">
        <f t="shared" si="0"/>
        <v>79696100</v>
      </c>
      <c r="S41" s="22"/>
      <c r="T41" s="22"/>
      <c r="U41" s="22"/>
      <c r="V41" s="22"/>
      <c r="W41" s="46"/>
      <c r="X41" s="22"/>
    </row>
    <row r="42" spans="1:24" ht="54" customHeight="1" thickBot="1" x14ac:dyDescent="0.3">
      <c r="A42" s="32"/>
      <c r="B42" s="40"/>
      <c r="C42" s="34">
        <v>33</v>
      </c>
      <c r="D42" s="52" t="s">
        <v>59</v>
      </c>
      <c r="E42" s="48">
        <v>333</v>
      </c>
      <c r="F42" s="51">
        <f t="shared" si="1"/>
        <v>230950.3003003003</v>
      </c>
      <c r="G42" s="44">
        <v>76357000</v>
      </c>
      <c r="H42" s="49">
        <v>549450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5">
        <f t="shared" si="0"/>
        <v>76906450</v>
      </c>
      <c r="S42" s="22"/>
      <c r="T42" s="22"/>
      <c r="U42" s="22"/>
      <c r="V42" s="22"/>
      <c r="W42" s="46"/>
      <c r="X42" s="22"/>
    </row>
    <row r="43" spans="1:24" s="61" customFormat="1" ht="42.75" customHeight="1" thickBot="1" x14ac:dyDescent="0.25">
      <c r="A43" s="54" t="s">
        <v>60</v>
      </c>
      <c r="B43" s="55"/>
      <c r="C43" s="55"/>
      <c r="D43" s="56"/>
      <c r="E43" s="57">
        <f t="shared" ref="E43:Q43" si="2">SUM(E10:E42)</f>
        <v>15736.33</v>
      </c>
      <c r="F43" s="58">
        <f t="shared" si="2"/>
        <v>3229853.7718531005</v>
      </c>
      <c r="G43" s="58">
        <f t="shared" si="2"/>
        <v>1459925000</v>
      </c>
      <c r="H43" s="58">
        <f>SUM(H10:H42)</f>
        <v>25969000</v>
      </c>
      <c r="I43" s="58">
        <f t="shared" si="2"/>
        <v>0</v>
      </c>
      <c r="J43" s="58">
        <f t="shared" si="2"/>
        <v>0</v>
      </c>
      <c r="K43" s="58">
        <f t="shared" si="2"/>
        <v>0</v>
      </c>
      <c r="L43" s="58">
        <f t="shared" si="2"/>
        <v>0</v>
      </c>
      <c r="M43" s="58">
        <f t="shared" si="2"/>
        <v>0</v>
      </c>
      <c r="N43" s="58">
        <f t="shared" si="2"/>
        <v>0</v>
      </c>
      <c r="O43" s="58">
        <f t="shared" si="2"/>
        <v>0</v>
      </c>
      <c r="P43" s="58">
        <f t="shared" si="2"/>
        <v>0</v>
      </c>
      <c r="Q43" s="59">
        <f t="shared" si="2"/>
        <v>1485894000</v>
      </c>
      <c r="R43" s="60" t="s">
        <v>61</v>
      </c>
      <c r="S43" s="60"/>
      <c r="T43" s="60"/>
      <c r="U43" s="60"/>
      <c r="V43" s="60"/>
      <c r="W43" s="60"/>
      <c r="X43" s="60"/>
    </row>
    <row r="44" spans="1:24" ht="54" customHeight="1" x14ac:dyDescent="0.25">
      <c r="A44" s="33" t="s">
        <v>62</v>
      </c>
      <c r="B44" s="33" t="s">
        <v>63</v>
      </c>
      <c r="C44" s="34">
        <v>1</v>
      </c>
      <c r="D44" s="35" t="s">
        <v>64</v>
      </c>
      <c r="E44" s="36">
        <v>283</v>
      </c>
      <c r="F44" s="37">
        <f>Q44/E44</f>
        <v>81487.632508833922</v>
      </c>
      <c r="G44" s="62">
        <v>0</v>
      </c>
      <c r="H44" s="62">
        <v>0</v>
      </c>
      <c r="I44" s="62">
        <v>0</v>
      </c>
      <c r="J44" s="62">
        <v>4388000</v>
      </c>
      <c r="K44" s="63">
        <f>R44+S44</f>
        <v>10982000</v>
      </c>
      <c r="L44" s="62">
        <v>75000</v>
      </c>
      <c r="M44" s="62">
        <v>0</v>
      </c>
      <c r="N44" s="62">
        <v>0</v>
      </c>
      <c r="O44" s="62">
        <v>0</v>
      </c>
      <c r="P44" s="62">
        <v>7616000</v>
      </c>
      <c r="Q44" s="64">
        <f t="shared" ref="Q44:Q76" si="3">SUM(J44:P44)</f>
        <v>23061000</v>
      </c>
      <c r="R44" s="3">
        <v>7182000</v>
      </c>
      <c r="S44" s="3">
        <v>3800000</v>
      </c>
      <c r="W44" s="3"/>
    </row>
    <row r="45" spans="1:24" ht="54" customHeight="1" x14ac:dyDescent="0.25">
      <c r="A45" s="40"/>
      <c r="B45" s="40"/>
      <c r="C45" s="41">
        <v>2</v>
      </c>
      <c r="D45" s="42" t="s">
        <v>28</v>
      </c>
      <c r="E45" s="43">
        <v>186</v>
      </c>
      <c r="F45" s="37">
        <f>Q45/E45</f>
        <v>124885.10752688172</v>
      </c>
      <c r="G45" s="65">
        <v>0</v>
      </c>
      <c r="H45" s="65">
        <v>0</v>
      </c>
      <c r="I45" s="65">
        <v>0</v>
      </c>
      <c r="J45" s="65">
        <v>2536000</v>
      </c>
      <c r="K45" s="63">
        <f t="shared" ref="K45:K76" si="4">R45+S45</f>
        <v>6833000</v>
      </c>
      <c r="L45" s="65">
        <v>35000</v>
      </c>
      <c r="M45" s="65">
        <v>0</v>
      </c>
      <c r="N45" s="65">
        <v>0</v>
      </c>
      <c r="O45" s="65">
        <v>0</v>
      </c>
      <c r="P45" s="65">
        <v>13824630</v>
      </c>
      <c r="Q45" s="66">
        <f t="shared" si="3"/>
        <v>23228630</v>
      </c>
      <c r="R45" s="3">
        <v>4535000</v>
      </c>
      <c r="S45" s="3">
        <v>2298000</v>
      </c>
      <c r="W45" s="3"/>
    </row>
    <row r="46" spans="1:24" ht="54" customHeight="1" x14ac:dyDescent="0.25">
      <c r="A46" s="40"/>
      <c r="B46" s="40"/>
      <c r="C46" s="34">
        <v>3</v>
      </c>
      <c r="D46" s="47" t="s">
        <v>29</v>
      </c>
      <c r="E46" s="48">
        <v>950</v>
      </c>
      <c r="F46" s="37">
        <f t="shared" ref="F46:F76" si="5">Q46/E46</f>
        <v>79227.073684210525</v>
      </c>
      <c r="G46" s="65">
        <v>0</v>
      </c>
      <c r="H46" s="65">
        <v>0</v>
      </c>
      <c r="I46" s="65">
        <v>0</v>
      </c>
      <c r="J46" s="65">
        <v>11485000</v>
      </c>
      <c r="K46" s="63">
        <f t="shared" si="4"/>
        <v>38566000</v>
      </c>
      <c r="L46" s="65">
        <v>125000</v>
      </c>
      <c r="M46" s="65">
        <v>0</v>
      </c>
      <c r="N46" s="65">
        <v>0</v>
      </c>
      <c r="O46" s="65">
        <v>0</v>
      </c>
      <c r="P46" s="65">
        <v>25089720</v>
      </c>
      <c r="Q46" s="66">
        <f t="shared" si="3"/>
        <v>75265720</v>
      </c>
      <c r="R46" s="3">
        <v>24146000</v>
      </c>
      <c r="S46" s="3">
        <v>14420000</v>
      </c>
      <c r="W46" s="3"/>
    </row>
    <row r="47" spans="1:24" ht="54" customHeight="1" x14ac:dyDescent="0.25">
      <c r="A47" s="40"/>
      <c r="B47" s="40"/>
      <c r="C47" s="41">
        <v>4</v>
      </c>
      <c r="D47" s="50" t="s">
        <v>65</v>
      </c>
      <c r="E47" s="48">
        <v>752</v>
      </c>
      <c r="F47" s="51">
        <f t="shared" si="5"/>
        <v>86686.675531914894</v>
      </c>
      <c r="G47" s="65">
        <v>0</v>
      </c>
      <c r="H47" s="65">
        <v>0</v>
      </c>
      <c r="I47" s="65">
        <v>0</v>
      </c>
      <c r="J47" s="65">
        <v>8666900</v>
      </c>
      <c r="K47" s="63">
        <f t="shared" si="4"/>
        <v>32326000</v>
      </c>
      <c r="L47" s="65">
        <v>145000</v>
      </c>
      <c r="M47" s="65">
        <v>0</v>
      </c>
      <c r="N47" s="65">
        <v>0</v>
      </c>
      <c r="O47" s="65">
        <v>0</v>
      </c>
      <c r="P47" s="65">
        <v>24050480</v>
      </c>
      <c r="Q47" s="66">
        <f>SUM(J47:P47)</f>
        <v>65188380</v>
      </c>
      <c r="R47" s="3">
        <v>18575000</v>
      </c>
      <c r="S47" s="3">
        <v>13751000</v>
      </c>
      <c r="W47" s="3"/>
    </row>
    <row r="48" spans="1:24" ht="54" customHeight="1" x14ac:dyDescent="0.25">
      <c r="A48" s="40"/>
      <c r="B48" s="40"/>
      <c r="C48" s="41">
        <v>5</v>
      </c>
      <c r="D48" s="52" t="s">
        <v>66</v>
      </c>
      <c r="E48" s="48">
        <v>973</v>
      </c>
      <c r="F48" s="51">
        <f t="shared" si="5"/>
        <v>84216.947584789305</v>
      </c>
      <c r="G48" s="65">
        <v>0</v>
      </c>
      <c r="H48" s="65">
        <v>0</v>
      </c>
      <c r="I48" s="65">
        <v>0</v>
      </c>
      <c r="J48" s="65">
        <v>13903000</v>
      </c>
      <c r="K48" s="63">
        <f t="shared" si="4"/>
        <v>37809000</v>
      </c>
      <c r="L48" s="65">
        <v>169000</v>
      </c>
      <c r="M48" s="65">
        <v>0</v>
      </c>
      <c r="N48" s="65">
        <v>0</v>
      </c>
      <c r="O48" s="65">
        <v>0</v>
      </c>
      <c r="P48" s="65">
        <v>30062090</v>
      </c>
      <c r="Q48" s="66">
        <f t="shared" si="3"/>
        <v>81943090</v>
      </c>
      <c r="R48" s="3">
        <v>23575000</v>
      </c>
      <c r="S48" s="3">
        <v>14234000</v>
      </c>
      <c r="W48" s="3"/>
    </row>
    <row r="49" spans="1:23" ht="57.75" customHeight="1" x14ac:dyDescent="0.25">
      <c r="A49" s="40"/>
      <c r="B49" s="40"/>
      <c r="C49" s="34">
        <v>6</v>
      </c>
      <c r="D49" s="52" t="s">
        <v>67</v>
      </c>
      <c r="E49" s="48">
        <v>378</v>
      </c>
      <c r="F49" s="51">
        <f t="shared" si="5"/>
        <v>89642.619047619053</v>
      </c>
      <c r="G49" s="65">
        <v>0</v>
      </c>
      <c r="H49" s="65">
        <v>0</v>
      </c>
      <c r="I49" s="65">
        <v>0</v>
      </c>
      <c r="J49" s="65">
        <v>6069000</v>
      </c>
      <c r="K49" s="63">
        <f t="shared" si="4"/>
        <v>15444000</v>
      </c>
      <c r="L49" s="65">
        <v>98000</v>
      </c>
      <c r="M49" s="65">
        <v>0</v>
      </c>
      <c r="N49" s="65">
        <v>0</v>
      </c>
      <c r="O49" s="65">
        <v>0</v>
      </c>
      <c r="P49" s="65">
        <v>12273910</v>
      </c>
      <c r="Q49" s="66">
        <f t="shared" si="3"/>
        <v>33884910</v>
      </c>
      <c r="R49" s="3">
        <v>9328000</v>
      </c>
      <c r="S49" s="3">
        <v>6116000</v>
      </c>
      <c r="W49" s="3"/>
    </row>
    <row r="50" spans="1:23" ht="54" customHeight="1" x14ac:dyDescent="0.25">
      <c r="A50" s="40"/>
      <c r="B50" s="40"/>
      <c r="C50" s="41">
        <v>7</v>
      </c>
      <c r="D50" s="52" t="s">
        <v>68</v>
      </c>
      <c r="E50" s="48">
        <v>582</v>
      </c>
      <c r="F50" s="51">
        <f t="shared" si="5"/>
        <v>74798.78006872852</v>
      </c>
      <c r="G50" s="65">
        <v>0</v>
      </c>
      <c r="H50" s="65">
        <v>0</v>
      </c>
      <c r="I50" s="65">
        <v>0</v>
      </c>
      <c r="J50" s="65">
        <v>8377000</v>
      </c>
      <c r="K50" s="63">
        <f t="shared" si="4"/>
        <v>22147000</v>
      </c>
      <c r="L50" s="65">
        <v>110800</v>
      </c>
      <c r="M50" s="65">
        <v>0</v>
      </c>
      <c r="N50" s="65">
        <v>0</v>
      </c>
      <c r="O50" s="65">
        <v>0</v>
      </c>
      <c r="P50" s="65">
        <v>12898090</v>
      </c>
      <c r="Q50" s="66">
        <f t="shared" si="3"/>
        <v>43532890</v>
      </c>
      <c r="R50" s="3">
        <v>14712000</v>
      </c>
      <c r="S50" s="3">
        <v>7435000</v>
      </c>
      <c r="W50" s="3"/>
    </row>
    <row r="51" spans="1:23" ht="67.900000000000006" customHeight="1" x14ac:dyDescent="0.25">
      <c r="A51" s="40"/>
      <c r="B51" s="40"/>
      <c r="C51" s="34">
        <v>8</v>
      </c>
      <c r="D51" s="52" t="s">
        <v>34</v>
      </c>
      <c r="E51" s="48">
        <v>354.33</v>
      </c>
      <c r="F51" s="51">
        <f t="shared" si="5"/>
        <v>71704.992521096152</v>
      </c>
      <c r="G51" s="65">
        <v>0</v>
      </c>
      <c r="H51" s="65">
        <v>0</v>
      </c>
      <c r="I51" s="65">
        <v>0</v>
      </c>
      <c r="J51" s="65">
        <v>4434000</v>
      </c>
      <c r="K51" s="63">
        <f t="shared" si="4"/>
        <v>12673000</v>
      </c>
      <c r="L51" s="65">
        <v>66000</v>
      </c>
      <c r="M51" s="65">
        <v>0</v>
      </c>
      <c r="N51" s="65">
        <v>0</v>
      </c>
      <c r="O51" s="65">
        <v>0</v>
      </c>
      <c r="P51" s="65">
        <v>8234230</v>
      </c>
      <c r="Q51" s="66">
        <f t="shared" si="3"/>
        <v>25407230</v>
      </c>
      <c r="R51" s="3">
        <v>8875000</v>
      </c>
      <c r="S51" s="3">
        <v>3798000</v>
      </c>
      <c r="W51" s="3"/>
    </row>
    <row r="52" spans="1:23" ht="54" customHeight="1" x14ac:dyDescent="0.25">
      <c r="A52" s="40"/>
      <c r="B52" s="40"/>
      <c r="C52" s="41">
        <v>9</v>
      </c>
      <c r="D52" s="52" t="s">
        <v>35</v>
      </c>
      <c r="E52" s="48">
        <v>130</v>
      </c>
      <c r="F52" s="51">
        <f t="shared" si="5"/>
        <v>85339</v>
      </c>
      <c r="G52" s="65">
        <v>0</v>
      </c>
      <c r="H52" s="65">
        <v>0</v>
      </c>
      <c r="I52" s="65">
        <v>0</v>
      </c>
      <c r="J52" s="65">
        <v>1960000</v>
      </c>
      <c r="K52" s="63">
        <f t="shared" si="4"/>
        <v>5154850</v>
      </c>
      <c r="L52" s="65">
        <v>88400</v>
      </c>
      <c r="M52" s="65">
        <v>0</v>
      </c>
      <c r="N52" s="65">
        <v>0</v>
      </c>
      <c r="O52" s="65">
        <v>0</v>
      </c>
      <c r="P52" s="65">
        <v>3890820</v>
      </c>
      <c r="Q52" s="66">
        <f t="shared" si="3"/>
        <v>11094070</v>
      </c>
      <c r="R52" s="3">
        <v>3204000</v>
      </c>
      <c r="S52" s="3">
        <v>1950850</v>
      </c>
      <c r="W52" s="3"/>
    </row>
    <row r="53" spans="1:23" ht="63" customHeight="1" x14ac:dyDescent="0.25">
      <c r="A53" s="40"/>
      <c r="B53" s="40"/>
      <c r="C53" s="41">
        <v>10</v>
      </c>
      <c r="D53" s="52" t="s">
        <v>69</v>
      </c>
      <c r="E53" s="48">
        <v>937</v>
      </c>
      <c r="F53" s="51">
        <f t="shared" si="5"/>
        <v>67598.110992529342</v>
      </c>
      <c r="G53" s="65">
        <v>0</v>
      </c>
      <c r="H53" s="65">
        <v>0</v>
      </c>
      <c r="I53" s="65">
        <v>0</v>
      </c>
      <c r="J53" s="65">
        <v>11630500</v>
      </c>
      <c r="K53" s="63">
        <f t="shared" si="4"/>
        <v>28949000</v>
      </c>
      <c r="L53" s="65">
        <v>120000</v>
      </c>
      <c r="M53" s="65">
        <v>0</v>
      </c>
      <c r="N53" s="65">
        <v>0</v>
      </c>
      <c r="O53" s="65">
        <v>0</v>
      </c>
      <c r="P53" s="65">
        <v>22639930</v>
      </c>
      <c r="Q53" s="66">
        <f t="shared" si="3"/>
        <v>63339430</v>
      </c>
      <c r="R53" s="3">
        <v>23480000</v>
      </c>
      <c r="S53" s="3">
        <v>5469000</v>
      </c>
      <c r="W53" s="3"/>
    </row>
    <row r="54" spans="1:23" ht="44.25" customHeight="1" x14ac:dyDescent="0.25">
      <c r="A54" s="40"/>
      <c r="B54" s="40"/>
      <c r="C54" s="41">
        <v>11</v>
      </c>
      <c r="D54" s="52" t="s">
        <v>37</v>
      </c>
      <c r="E54" s="48">
        <v>590</v>
      </c>
      <c r="F54" s="51">
        <f t="shared" si="5"/>
        <v>71110.203389830509</v>
      </c>
      <c r="G54" s="65">
        <v>0</v>
      </c>
      <c r="H54" s="65">
        <v>0</v>
      </c>
      <c r="I54" s="65">
        <v>0</v>
      </c>
      <c r="J54" s="65">
        <v>7411000</v>
      </c>
      <c r="K54" s="63">
        <f t="shared" si="4"/>
        <v>22315000</v>
      </c>
      <c r="L54" s="65">
        <v>133000</v>
      </c>
      <c r="M54" s="65">
        <v>0</v>
      </c>
      <c r="N54" s="65">
        <v>0</v>
      </c>
      <c r="O54" s="65">
        <v>0</v>
      </c>
      <c r="P54" s="65">
        <v>12096020</v>
      </c>
      <c r="Q54" s="66">
        <f t="shared" si="3"/>
        <v>41955020</v>
      </c>
      <c r="R54" s="3">
        <v>14815000</v>
      </c>
      <c r="S54" s="3">
        <v>7500000</v>
      </c>
      <c r="W54" s="3"/>
    </row>
    <row r="55" spans="1:23" ht="43.5" customHeight="1" x14ac:dyDescent="0.25">
      <c r="A55" s="40"/>
      <c r="B55" s="40"/>
      <c r="C55" s="34">
        <v>12</v>
      </c>
      <c r="D55" s="52" t="s">
        <v>38</v>
      </c>
      <c r="E55" s="48">
        <v>615</v>
      </c>
      <c r="F55" s="51">
        <f t="shared" si="5"/>
        <v>86293.219512195123</v>
      </c>
      <c r="G55" s="65">
        <v>0</v>
      </c>
      <c r="H55" s="65">
        <v>0</v>
      </c>
      <c r="I55" s="65">
        <v>0</v>
      </c>
      <c r="J55" s="65">
        <v>8545000</v>
      </c>
      <c r="K55" s="63">
        <f t="shared" si="4"/>
        <v>17959000</v>
      </c>
      <c r="L55" s="65">
        <v>33000</v>
      </c>
      <c r="M55" s="65">
        <v>0</v>
      </c>
      <c r="N55" s="65">
        <v>0</v>
      </c>
      <c r="O55" s="65">
        <v>0</v>
      </c>
      <c r="P55" s="65">
        <v>26533330</v>
      </c>
      <c r="Q55" s="66">
        <f t="shared" si="3"/>
        <v>53070330</v>
      </c>
      <c r="R55" s="3">
        <v>14529000</v>
      </c>
      <c r="S55" s="3">
        <v>3430000</v>
      </c>
      <c r="W55" s="3"/>
    </row>
    <row r="56" spans="1:23" ht="54" customHeight="1" x14ac:dyDescent="0.25">
      <c r="A56" s="40"/>
      <c r="B56" s="40"/>
      <c r="C56" s="41">
        <v>13</v>
      </c>
      <c r="D56" s="52" t="s">
        <v>39</v>
      </c>
      <c r="E56" s="48">
        <v>102</v>
      </c>
      <c r="F56" s="51">
        <f t="shared" si="5"/>
        <v>99496.274509803916</v>
      </c>
      <c r="G56" s="65">
        <v>0</v>
      </c>
      <c r="H56" s="65">
        <v>0</v>
      </c>
      <c r="I56" s="65">
        <v>0</v>
      </c>
      <c r="J56" s="65">
        <v>2245000</v>
      </c>
      <c r="K56" s="63">
        <f t="shared" si="4"/>
        <v>4516000</v>
      </c>
      <c r="L56" s="65">
        <v>44000</v>
      </c>
      <c r="M56" s="65">
        <v>0</v>
      </c>
      <c r="N56" s="65">
        <v>0</v>
      </c>
      <c r="O56" s="65">
        <v>0</v>
      </c>
      <c r="P56" s="65">
        <v>3343620</v>
      </c>
      <c r="Q56" s="66">
        <f t="shared" si="3"/>
        <v>10148620</v>
      </c>
      <c r="R56" s="3">
        <v>3020000</v>
      </c>
      <c r="S56" s="3">
        <v>1496000</v>
      </c>
      <c r="W56" s="3"/>
    </row>
    <row r="57" spans="1:23" ht="72" customHeight="1" x14ac:dyDescent="0.25">
      <c r="A57" s="40"/>
      <c r="B57" s="40"/>
      <c r="C57" s="41">
        <v>14</v>
      </c>
      <c r="D57" s="52" t="s">
        <v>70</v>
      </c>
      <c r="E57" s="48">
        <v>650</v>
      </c>
      <c r="F57" s="51">
        <f t="shared" si="5"/>
        <v>73787.092307692306</v>
      </c>
      <c r="G57" s="65">
        <v>0</v>
      </c>
      <c r="H57" s="65">
        <v>0</v>
      </c>
      <c r="I57" s="65">
        <v>0</v>
      </c>
      <c r="J57" s="65">
        <v>6600000</v>
      </c>
      <c r="K57" s="63">
        <f t="shared" si="4"/>
        <v>24741000</v>
      </c>
      <c r="L57" s="65">
        <v>207000</v>
      </c>
      <c r="M57" s="65">
        <v>0</v>
      </c>
      <c r="N57" s="65">
        <v>0</v>
      </c>
      <c r="O57" s="65">
        <v>0</v>
      </c>
      <c r="P57" s="65">
        <v>16413610</v>
      </c>
      <c r="Q57" s="66">
        <f t="shared" si="3"/>
        <v>47961610</v>
      </c>
      <c r="R57" s="3">
        <v>16329000</v>
      </c>
      <c r="S57" s="3">
        <v>8412000</v>
      </c>
      <c r="W57" s="3"/>
    </row>
    <row r="58" spans="1:23" ht="44.25" customHeight="1" x14ac:dyDescent="0.25">
      <c r="A58" s="40"/>
      <c r="B58" s="40"/>
      <c r="C58" s="34">
        <v>15</v>
      </c>
      <c r="D58" s="52" t="s">
        <v>71</v>
      </c>
      <c r="E58" s="48">
        <v>430</v>
      </c>
      <c r="F58" s="51">
        <f t="shared" si="5"/>
        <v>73293.186046511633</v>
      </c>
      <c r="G58" s="65">
        <v>0</v>
      </c>
      <c r="H58" s="65">
        <v>0</v>
      </c>
      <c r="I58" s="65">
        <v>0</v>
      </c>
      <c r="J58" s="65">
        <v>5536500</v>
      </c>
      <c r="K58" s="63">
        <f t="shared" si="4"/>
        <v>16995000</v>
      </c>
      <c r="L58" s="65">
        <v>60200</v>
      </c>
      <c r="M58" s="65">
        <v>0</v>
      </c>
      <c r="N58" s="65">
        <v>0</v>
      </c>
      <c r="O58" s="65">
        <v>0</v>
      </c>
      <c r="P58" s="65">
        <v>8924370</v>
      </c>
      <c r="Q58" s="66">
        <f t="shared" si="3"/>
        <v>31516070</v>
      </c>
      <c r="R58" s="3">
        <v>10809000</v>
      </c>
      <c r="S58" s="3">
        <v>6186000</v>
      </c>
      <c r="W58" s="3"/>
    </row>
    <row r="59" spans="1:23" ht="54" customHeight="1" x14ac:dyDescent="0.25">
      <c r="A59" s="40"/>
      <c r="B59" s="40"/>
      <c r="C59" s="41">
        <v>16</v>
      </c>
      <c r="D59" s="52" t="s">
        <v>42</v>
      </c>
      <c r="E59" s="48">
        <v>551</v>
      </c>
      <c r="F59" s="51">
        <f t="shared" si="5"/>
        <v>64038.23956442831</v>
      </c>
      <c r="G59" s="65">
        <v>0</v>
      </c>
      <c r="H59" s="65">
        <v>0</v>
      </c>
      <c r="I59" s="65">
        <v>0</v>
      </c>
      <c r="J59" s="65">
        <v>6078000</v>
      </c>
      <c r="K59" s="63">
        <f t="shared" si="4"/>
        <v>16027000</v>
      </c>
      <c r="L59" s="65">
        <v>116000</v>
      </c>
      <c r="M59" s="65">
        <v>0</v>
      </c>
      <c r="N59" s="65">
        <v>0</v>
      </c>
      <c r="O59" s="65">
        <v>0</v>
      </c>
      <c r="P59" s="65">
        <v>13064070</v>
      </c>
      <c r="Q59" s="66">
        <f t="shared" si="3"/>
        <v>35285070</v>
      </c>
      <c r="R59" s="3">
        <v>13471000</v>
      </c>
      <c r="S59" s="3">
        <v>2556000</v>
      </c>
      <c r="W59" s="3"/>
    </row>
    <row r="60" spans="1:23" ht="54" customHeight="1" x14ac:dyDescent="0.25">
      <c r="A60" s="40"/>
      <c r="B60" s="40"/>
      <c r="C60" s="41">
        <v>17</v>
      </c>
      <c r="D60" s="52" t="s">
        <v>72</v>
      </c>
      <c r="E60" s="48">
        <v>360</v>
      </c>
      <c r="F60" s="51">
        <f t="shared" si="5"/>
        <v>75230.444444444438</v>
      </c>
      <c r="G60" s="65">
        <v>0</v>
      </c>
      <c r="H60" s="65">
        <v>0</v>
      </c>
      <c r="I60" s="65">
        <v>0</v>
      </c>
      <c r="J60" s="65">
        <v>4476000</v>
      </c>
      <c r="K60" s="63">
        <f t="shared" si="4"/>
        <v>14096000</v>
      </c>
      <c r="L60" s="65">
        <v>66000</v>
      </c>
      <c r="M60" s="65">
        <v>0</v>
      </c>
      <c r="N60" s="65">
        <v>0</v>
      </c>
      <c r="O60" s="65">
        <v>0</v>
      </c>
      <c r="P60" s="65">
        <v>8444960</v>
      </c>
      <c r="Q60" s="66">
        <f t="shared" si="3"/>
        <v>27082960</v>
      </c>
      <c r="R60" s="3">
        <v>8969000</v>
      </c>
      <c r="S60" s="3">
        <v>5127000</v>
      </c>
      <c r="W60" s="3"/>
    </row>
    <row r="61" spans="1:23" ht="54.75" customHeight="1" x14ac:dyDescent="0.25">
      <c r="A61" s="40"/>
      <c r="B61" s="40"/>
      <c r="C61" s="34">
        <v>18</v>
      </c>
      <c r="D61" s="52" t="s">
        <v>73</v>
      </c>
      <c r="E61" s="48">
        <v>532</v>
      </c>
      <c r="F61" s="49">
        <f t="shared" si="5"/>
        <v>81488.063909774442</v>
      </c>
      <c r="G61" s="65">
        <v>0</v>
      </c>
      <c r="H61" s="65">
        <v>0</v>
      </c>
      <c r="I61" s="65">
        <v>0</v>
      </c>
      <c r="J61" s="65">
        <v>8144000</v>
      </c>
      <c r="K61" s="63">
        <f t="shared" si="4"/>
        <v>21366000</v>
      </c>
      <c r="L61" s="65">
        <v>101000</v>
      </c>
      <c r="M61" s="65">
        <v>0</v>
      </c>
      <c r="N61" s="65">
        <v>0</v>
      </c>
      <c r="O61" s="65">
        <v>0</v>
      </c>
      <c r="P61" s="65">
        <v>13740650</v>
      </c>
      <c r="Q61" s="66">
        <f t="shared" si="3"/>
        <v>43351650</v>
      </c>
      <c r="R61" s="3">
        <v>13413000</v>
      </c>
      <c r="S61" s="3">
        <v>7953000</v>
      </c>
      <c r="W61" s="3"/>
    </row>
    <row r="62" spans="1:23" ht="54" customHeight="1" x14ac:dyDescent="0.25">
      <c r="A62" s="40"/>
      <c r="B62" s="40"/>
      <c r="C62" s="41">
        <v>19</v>
      </c>
      <c r="D62" s="52" t="s">
        <v>45</v>
      </c>
      <c r="E62" s="48">
        <v>433</v>
      </c>
      <c r="F62" s="49">
        <f t="shared" si="5"/>
        <v>75135.981524249422</v>
      </c>
      <c r="G62" s="65">
        <v>0</v>
      </c>
      <c r="H62" s="65">
        <v>0</v>
      </c>
      <c r="I62" s="65">
        <v>0</v>
      </c>
      <c r="J62" s="65">
        <v>2779000</v>
      </c>
      <c r="K62" s="63">
        <f t="shared" si="4"/>
        <v>20354000</v>
      </c>
      <c r="L62" s="65">
        <v>77000</v>
      </c>
      <c r="M62" s="65">
        <v>0</v>
      </c>
      <c r="N62" s="65">
        <v>0</v>
      </c>
      <c r="O62" s="65">
        <v>0</v>
      </c>
      <c r="P62" s="65">
        <v>9323880</v>
      </c>
      <c r="Q62" s="66">
        <f t="shared" si="3"/>
        <v>32533880</v>
      </c>
      <c r="R62" s="3">
        <v>10596000</v>
      </c>
      <c r="S62" s="3">
        <v>9758000</v>
      </c>
      <c r="W62" s="3"/>
    </row>
    <row r="63" spans="1:23" ht="54" customHeight="1" x14ac:dyDescent="0.25">
      <c r="A63" s="40"/>
      <c r="B63" s="40"/>
      <c r="C63" s="34">
        <v>20</v>
      </c>
      <c r="D63" s="52" t="s">
        <v>74</v>
      </c>
      <c r="E63" s="48">
        <v>498</v>
      </c>
      <c r="F63" s="49">
        <f t="shared" si="5"/>
        <v>59134.216867469877</v>
      </c>
      <c r="G63" s="65">
        <v>0</v>
      </c>
      <c r="H63" s="65">
        <v>0</v>
      </c>
      <c r="I63" s="65">
        <v>0</v>
      </c>
      <c r="J63" s="65">
        <v>5290000</v>
      </c>
      <c r="K63" s="63">
        <f t="shared" si="4"/>
        <v>13166000</v>
      </c>
      <c r="L63" s="65">
        <v>73000</v>
      </c>
      <c r="M63" s="65">
        <v>0</v>
      </c>
      <c r="N63" s="65">
        <v>0</v>
      </c>
      <c r="O63" s="65">
        <v>0</v>
      </c>
      <c r="P63" s="65">
        <v>10919840</v>
      </c>
      <c r="Q63" s="66">
        <f t="shared" si="3"/>
        <v>29448840</v>
      </c>
      <c r="R63" s="3">
        <v>6783000</v>
      </c>
      <c r="S63" s="3">
        <v>6383000</v>
      </c>
      <c r="W63" s="3"/>
    </row>
    <row r="64" spans="1:23" ht="67.150000000000006" customHeight="1" x14ac:dyDescent="0.25">
      <c r="A64" s="40"/>
      <c r="B64" s="40"/>
      <c r="C64" s="41">
        <v>21</v>
      </c>
      <c r="D64" s="52" t="s">
        <v>47</v>
      </c>
      <c r="E64" s="48">
        <v>77</v>
      </c>
      <c r="F64" s="49">
        <f t="shared" si="5"/>
        <v>110081.94805194806</v>
      </c>
      <c r="G64" s="65">
        <v>0</v>
      </c>
      <c r="H64" s="65">
        <v>0</v>
      </c>
      <c r="I64" s="65">
        <v>0</v>
      </c>
      <c r="J64" s="65">
        <v>1660000</v>
      </c>
      <c r="K64" s="63">
        <f t="shared" si="4"/>
        <v>3842000</v>
      </c>
      <c r="L64" s="65">
        <v>43000</v>
      </c>
      <c r="M64" s="65">
        <v>0</v>
      </c>
      <c r="N64" s="65">
        <v>0</v>
      </c>
      <c r="O64" s="65">
        <v>0</v>
      </c>
      <c r="P64" s="65">
        <v>2931310</v>
      </c>
      <c r="Q64" s="66">
        <f t="shared" si="3"/>
        <v>8476310</v>
      </c>
      <c r="R64" s="3">
        <v>2540000</v>
      </c>
      <c r="S64" s="3">
        <v>1302000</v>
      </c>
      <c r="W64" s="3"/>
    </row>
    <row r="65" spans="1:24" ht="43.5" customHeight="1" x14ac:dyDescent="0.25">
      <c r="A65" s="40"/>
      <c r="B65" s="40"/>
      <c r="C65" s="34">
        <v>22</v>
      </c>
      <c r="D65" s="52" t="s">
        <v>48</v>
      </c>
      <c r="E65" s="48">
        <v>170</v>
      </c>
      <c r="F65" s="49">
        <f t="shared" si="5"/>
        <v>68953.823529411762</v>
      </c>
      <c r="G65" s="65">
        <v>0</v>
      </c>
      <c r="H65" s="65">
        <v>0</v>
      </c>
      <c r="I65" s="65">
        <v>0</v>
      </c>
      <c r="J65" s="65">
        <v>2210000</v>
      </c>
      <c r="K65" s="63">
        <f t="shared" si="4"/>
        <v>5611000</v>
      </c>
      <c r="L65" s="65">
        <v>34000</v>
      </c>
      <c r="M65" s="65">
        <v>0</v>
      </c>
      <c r="N65" s="65">
        <v>0</v>
      </c>
      <c r="O65" s="65">
        <v>0</v>
      </c>
      <c r="P65" s="65">
        <v>3867150</v>
      </c>
      <c r="Q65" s="66">
        <f t="shared" si="3"/>
        <v>11722150</v>
      </c>
      <c r="R65" s="3">
        <v>3286000</v>
      </c>
      <c r="S65" s="3">
        <v>2325000</v>
      </c>
      <c r="W65" s="3"/>
    </row>
    <row r="66" spans="1:24" ht="40.5" customHeight="1" x14ac:dyDescent="0.25">
      <c r="A66" s="40"/>
      <c r="B66" s="40"/>
      <c r="C66" s="41">
        <v>23</v>
      </c>
      <c r="D66" s="52" t="s">
        <v>49</v>
      </c>
      <c r="E66" s="48">
        <v>413</v>
      </c>
      <c r="F66" s="49">
        <f t="shared" si="5"/>
        <v>69350.387409200965</v>
      </c>
      <c r="G66" s="65">
        <v>0</v>
      </c>
      <c r="H66" s="65">
        <v>0</v>
      </c>
      <c r="I66" s="65">
        <v>0</v>
      </c>
      <c r="J66" s="65">
        <v>3042000</v>
      </c>
      <c r="K66" s="63">
        <f t="shared" si="4"/>
        <v>16640000</v>
      </c>
      <c r="L66" s="65">
        <v>26000</v>
      </c>
      <c r="M66" s="65">
        <v>0</v>
      </c>
      <c r="N66" s="65">
        <v>0</v>
      </c>
      <c r="O66" s="65">
        <v>0</v>
      </c>
      <c r="P66" s="65">
        <v>8933710</v>
      </c>
      <c r="Q66" s="66">
        <f t="shared" si="3"/>
        <v>28641710</v>
      </c>
      <c r="R66" s="3">
        <v>10367000</v>
      </c>
      <c r="S66" s="3">
        <v>6273000</v>
      </c>
      <c r="W66" s="3"/>
    </row>
    <row r="67" spans="1:24" ht="54" customHeight="1" x14ac:dyDescent="0.25">
      <c r="A67" s="40"/>
      <c r="B67" s="40"/>
      <c r="C67" s="34">
        <v>24</v>
      </c>
      <c r="D67" s="52" t="s">
        <v>75</v>
      </c>
      <c r="E67" s="48">
        <v>444</v>
      </c>
      <c r="F67" s="49">
        <f t="shared" si="5"/>
        <v>70753.220720720725</v>
      </c>
      <c r="G67" s="65">
        <v>0</v>
      </c>
      <c r="H67" s="65">
        <v>0</v>
      </c>
      <c r="I67" s="65">
        <v>0</v>
      </c>
      <c r="J67" s="65">
        <v>4332000</v>
      </c>
      <c r="K67" s="63">
        <f t="shared" si="4"/>
        <v>16593000</v>
      </c>
      <c r="L67" s="65">
        <v>79000</v>
      </c>
      <c r="M67" s="65">
        <v>0</v>
      </c>
      <c r="N67" s="65">
        <v>0</v>
      </c>
      <c r="O67" s="65">
        <v>0</v>
      </c>
      <c r="P67" s="65">
        <v>10410430</v>
      </c>
      <c r="Q67" s="66">
        <f t="shared" si="3"/>
        <v>31414430</v>
      </c>
      <c r="R67" s="3">
        <v>11113000</v>
      </c>
      <c r="S67" s="3">
        <v>5480000</v>
      </c>
      <c r="W67" s="3"/>
    </row>
    <row r="68" spans="1:24" ht="41.25" customHeight="1" x14ac:dyDescent="0.25">
      <c r="A68" s="40"/>
      <c r="B68" s="40"/>
      <c r="C68" s="41">
        <v>25</v>
      </c>
      <c r="D68" s="52" t="s">
        <v>51</v>
      </c>
      <c r="E68" s="48">
        <v>415</v>
      </c>
      <c r="F68" s="49">
        <f t="shared" si="5"/>
        <v>64417.349397590362</v>
      </c>
      <c r="G68" s="65">
        <v>0</v>
      </c>
      <c r="H68" s="65">
        <v>0</v>
      </c>
      <c r="I68" s="65">
        <v>0</v>
      </c>
      <c r="J68" s="65">
        <v>4161000</v>
      </c>
      <c r="K68" s="63">
        <f t="shared" si="4"/>
        <v>15259000</v>
      </c>
      <c r="L68" s="65">
        <v>60000</v>
      </c>
      <c r="M68" s="65">
        <v>0</v>
      </c>
      <c r="N68" s="65">
        <v>0</v>
      </c>
      <c r="O68" s="65">
        <v>0</v>
      </c>
      <c r="P68" s="65">
        <v>7253200</v>
      </c>
      <c r="Q68" s="66">
        <f t="shared" si="3"/>
        <v>26733200</v>
      </c>
      <c r="R68" s="3">
        <v>10211000</v>
      </c>
      <c r="S68" s="3">
        <v>5048000</v>
      </c>
      <c r="W68" s="3"/>
    </row>
    <row r="69" spans="1:24" ht="42.75" customHeight="1" x14ac:dyDescent="0.25">
      <c r="A69" s="40"/>
      <c r="B69" s="40"/>
      <c r="C69" s="34">
        <v>26</v>
      </c>
      <c r="D69" s="52" t="s">
        <v>52</v>
      </c>
      <c r="E69" s="48">
        <v>450</v>
      </c>
      <c r="F69" s="49">
        <f t="shared" si="5"/>
        <v>85384.266666666663</v>
      </c>
      <c r="G69" s="65">
        <v>0</v>
      </c>
      <c r="H69" s="65">
        <v>0</v>
      </c>
      <c r="I69" s="65">
        <v>0</v>
      </c>
      <c r="J69" s="65">
        <v>6501000</v>
      </c>
      <c r="K69" s="63">
        <f t="shared" si="4"/>
        <v>20820000</v>
      </c>
      <c r="L69" s="65">
        <v>60000</v>
      </c>
      <c r="M69" s="65">
        <v>0</v>
      </c>
      <c r="N69" s="65">
        <v>0</v>
      </c>
      <c r="O69" s="65">
        <v>0</v>
      </c>
      <c r="P69" s="65">
        <v>11041920</v>
      </c>
      <c r="Q69" s="66">
        <f t="shared" si="3"/>
        <v>38422920</v>
      </c>
      <c r="R69" s="3">
        <v>11427000</v>
      </c>
      <c r="S69" s="3">
        <v>9393000</v>
      </c>
      <c r="W69" s="3"/>
    </row>
    <row r="70" spans="1:24" ht="54" customHeight="1" x14ac:dyDescent="0.25">
      <c r="A70" s="40"/>
      <c r="B70" s="40"/>
      <c r="C70" s="34">
        <v>27</v>
      </c>
      <c r="D70" s="52" t="s">
        <v>76</v>
      </c>
      <c r="E70" s="48">
        <v>440</v>
      </c>
      <c r="F70" s="49">
        <f t="shared" si="5"/>
        <v>89410.704545454544</v>
      </c>
      <c r="G70" s="65">
        <v>0</v>
      </c>
      <c r="H70" s="65">
        <v>0</v>
      </c>
      <c r="I70" s="65">
        <v>0</v>
      </c>
      <c r="J70" s="65">
        <v>4706000</v>
      </c>
      <c r="K70" s="63">
        <f t="shared" si="4"/>
        <v>19412000</v>
      </c>
      <c r="L70" s="65">
        <v>110000</v>
      </c>
      <c r="M70" s="65">
        <v>0</v>
      </c>
      <c r="N70" s="65">
        <v>0</v>
      </c>
      <c r="O70" s="65">
        <v>0</v>
      </c>
      <c r="P70" s="65">
        <v>15112710</v>
      </c>
      <c r="Q70" s="66">
        <f t="shared" si="3"/>
        <v>39340710</v>
      </c>
      <c r="R70" s="3">
        <v>11405000</v>
      </c>
      <c r="S70" s="3">
        <v>8007000</v>
      </c>
      <c r="W70" s="3"/>
    </row>
    <row r="71" spans="1:24" ht="54" customHeight="1" x14ac:dyDescent="0.25">
      <c r="A71" s="40"/>
      <c r="B71" s="40"/>
      <c r="C71" s="34">
        <v>28</v>
      </c>
      <c r="D71" s="52" t="s">
        <v>77</v>
      </c>
      <c r="E71" s="48">
        <v>558</v>
      </c>
      <c r="F71" s="49">
        <f t="shared" si="5"/>
        <v>81587.652329749108</v>
      </c>
      <c r="G71" s="65">
        <v>0</v>
      </c>
      <c r="H71" s="65">
        <v>0</v>
      </c>
      <c r="I71" s="65">
        <v>0</v>
      </c>
      <c r="J71" s="65">
        <v>8881000</v>
      </c>
      <c r="K71" s="63">
        <f t="shared" si="4"/>
        <v>21186000</v>
      </c>
      <c r="L71" s="65">
        <v>167000</v>
      </c>
      <c r="M71" s="65">
        <v>0</v>
      </c>
      <c r="N71" s="65">
        <v>0</v>
      </c>
      <c r="O71" s="65">
        <v>0</v>
      </c>
      <c r="P71" s="65">
        <v>15291910</v>
      </c>
      <c r="Q71" s="66">
        <f t="shared" si="3"/>
        <v>45525910</v>
      </c>
      <c r="R71" s="3">
        <v>13510000</v>
      </c>
      <c r="S71" s="3">
        <v>7676000</v>
      </c>
      <c r="W71" s="3"/>
    </row>
    <row r="72" spans="1:24" s="71" customFormat="1" ht="54" customHeight="1" x14ac:dyDescent="0.25">
      <c r="A72" s="40"/>
      <c r="B72" s="40"/>
      <c r="C72" s="34">
        <v>29</v>
      </c>
      <c r="D72" s="53" t="s">
        <v>55</v>
      </c>
      <c r="E72" s="48">
        <v>751</v>
      </c>
      <c r="F72" s="67">
        <f>Q72/E72</f>
        <v>66626.844207723043</v>
      </c>
      <c r="G72" s="68">
        <v>0</v>
      </c>
      <c r="H72" s="68">
        <v>0</v>
      </c>
      <c r="I72" s="68">
        <v>0</v>
      </c>
      <c r="J72" s="68">
        <v>6564000</v>
      </c>
      <c r="K72" s="63">
        <f t="shared" si="4"/>
        <v>28004000</v>
      </c>
      <c r="L72" s="68">
        <v>94000</v>
      </c>
      <c r="M72" s="68">
        <v>0</v>
      </c>
      <c r="N72" s="68">
        <v>0</v>
      </c>
      <c r="O72" s="68">
        <v>0</v>
      </c>
      <c r="P72" s="68">
        <v>15374760</v>
      </c>
      <c r="Q72" s="69">
        <f t="shared" si="3"/>
        <v>50036760</v>
      </c>
      <c r="R72" s="70">
        <v>18847000</v>
      </c>
      <c r="S72" s="70">
        <v>9157000</v>
      </c>
      <c r="T72" s="70"/>
      <c r="U72" s="70"/>
      <c r="V72" s="70"/>
      <c r="W72" s="70"/>
      <c r="X72" s="70"/>
    </row>
    <row r="73" spans="1:24" ht="54" customHeight="1" x14ac:dyDescent="0.25">
      <c r="A73" s="40"/>
      <c r="B73" s="40"/>
      <c r="C73" s="34">
        <v>30</v>
      </c>
      <c r="D73" s="52" t="s">
        <v>78</v>
      </c>
      <c r="E73" s="48">
        <v>220</v>
      </c>
      <c r="F73" s="49">
        <f t="shared" si="5"/>
        <v>85485.272727272721</v>
      </c>
      <c r="G73" s="65">
        <v>0</v>
      </c>
      <c r="H73" s="65">
        <v>0</v>
      </c>
      <c r="I73" s="65">
        <v>0</v>
      </c>
      <c r="J73" s="65">
        <v>2775000</v>
      </c>
      <c r="K73" s="63">
        <f t="shared" si="4"/>
        <v>9057000</v>
      </c>
      <c r="L73" s="65">
        <v>72000</v>
      </c>
      <c r="M73" s="65">
        <v>0</v>
      </c>
      <c r="N73" s="65">
        <v>0</v>
      </c>
      <c r="O73" s="65">
        <v>0</v>
      </c>
      <c r="P73" s="65">
        <v>6902760</v>
      </c>
      <c r="Q73" s="66">
        <f t="shared" si="3"/>
        <v>18806760</v>
      </c>
      <c r="R73" s="3">
        <v>5381000</v>
      </c>
      <c r="S73" s="3">
        <v>3676000</v>
      </c>
      <c r="W73" s="3"/>
    </row>
    <row r="74" spans="1:24" ht="54" customHeight="1" x14ac:dyDescent="0.25">
      <c r="A74" s="40"/>
      <c r="B74" s="40"/>
      <c r="C74" s="34">
        <v>31</v>
      </c>
      <c r="D74" s="52" t="s">
        <v>79</v>
      </c>
      <c r="E74" s="48">
        <v>365</v>
      </c>
      <c r="F74" s="49">
        <f t="shared" si="5"/>
        <v>73992.602739726033</v>
      </c>
      <c r="G74" s="65">
        <v>0</v>
      </c>
      <c r="H74" s="65">
        <v>0</v>
      </c>
      <c r="I74" s="65">
        <v>0</v>
      </c>
      <c r="J74" s="65">
        <v>4467000</v>
      </c>
      <c r="K74" s="63">
        <f t="shared" si="4"/>
        <v>13545000</v>
      </c>
      <c r="L74" s="65">
        <v>81000</v>
      </c>
      <c r="M74" s="65">
        <v>0</v>
      </c>
      <c r="N74" s="65">
        <v>0</v>
      </c>
      <c r="O74" s="65">
        <v>0</v>
      </c>
      <c r="P74" s="65">
        <v>8914300</v>
      </c>
      <c r="Q74" s="66">
        <f t="shared" si="3"/>
        <v>27007300</v>
      </c>
      <c r="R74" s="3">
        <v>9078000</v>
      </c>
      <c r="S74" s="3">
        <v>4467000</v>
      </c>
      <c r="W74" s="3"/>
    </row>
    <row r="75" spans="1:24" ht="54" customHeight="1" x14ac:dyDescent="0.25">
      <c r="A75" s="40"/>
      <c r="B75" s="40"/>
      <c r="C75" s="34">
        <v>32</v>
      </c>
      <c r="D75" s="52" t="s">
        <v>58</v>
      </c>
      <c r="E75" s="48">
        <v>814</v>
      </c>
      <c r="F75" s="49">
        <f t="shared" si="5"/>
        <v>72578.882063882062</v>
      </c>
      <c r="G75" s="65">
        <v>0</v>
      </c>
      <c r="H75" s="65">
        <v>0</v>
      </c>
      <c r="I75" s="65">
        <v>0</v>
      </c>
      <c r="J75" s="65">
        <v>9864000</v>
      </c>
      <c r="K75" s="63">
        <f t="shared" si="4"/>
        <v>33614000</v>
      </c>
      <c r="L75" s="65">
        <v>70000</v>
      </c>
      <c r="M75" s="65">
        <v>0</v>
      </c>
      <c r="N75" s="65">
        <v>0</v>
      </c>
      <c r="O75" s="65">
        <v>0</v>
      </c>
      <c r="P75" s="65">
        <v>15531210</v>
      </c>
      <c r="Q75" s="66">
        <f>SUM(J75:P75)</f>
        <v>59079210</v>
      </c>
      <c r="R75" s="3">
        <v>20131000</v>
      </c>
      <c r="S75" s="3">
        <v>13483000</v>
      </c>
      <c r="W75" s="3"/>
    </row>
    <row r="76" spans="1:24" ht="54" customHeight="1" x14ac:dyDescent="0.25">
      <c r="A76" s="40"/>
      <c r="B76" s="40"/>
      <c r="C76" s="34">
        <v>33</v>
      </c>
      <c r="D76" s="52" t="s">
        <v>80</v>
      </c>
      <c r="E76" s="48">
        <v>333</v>
      </c>
      <c r="F76" s="49">
        <f t="shared" si="5"/>
        <v>104671.44144144144</v>
      </c>
      <c r="G76" s="65">
        <v>0</v>
      </c>
      <c r="H76" s="65">
        <v>0</v>
      </c>
      <c r="I76" s="65">
        <v>0</v>
      </c>
      <c r="J76" s="65">
        <v>4818500</v>
      </c>
      <c r="K76" s="63">
        <f t="shared" si="4"/>
        <v>15652000</v>
      </c>
      <c r="L76" s="65">
        <v>108000</v>
      </c>
      <c r="M76" s="65">
        <v>0</v>
      </c>
      <c r="N76" s="65">
        <v>0</v>
      </c>
      <c r="O76" s="65">
        <v>0</v>
      </c>
      <c r="P76" s="65">
        <v>14277090</v>
      </c>
      <c r="Q76" s="66">
        <f t="shared" si="3"/>
        <v>34855590</v>
      </c>
      <c r="R76" s="3">
        <v>10516000</v>
      </c>
      <c r="S76" s="3">
        <v>5136000</v>
      </c>
      <c r="W76" s="3"/>
    </row>
    <row r="77" spans="1:24" s="61" customFormat="1" ht="54" customHeight="1" x14ac:dyDescent="0.2">
      <c r="A77" s="54" t="s">
        <v>60</v>
      </c>
      <c r="B77" s="55"/>
      <c r="C77" s="55"/>
      <c r="D77" s="56"/>
      <c r="E77" s="72">
        <f>SUM(E44:E76)</f>
        <v>15736.33</v>
      </c>
      <c r="F77" s="73"/>
      <c r="G77" s="74">
        <f t="shared" ref="G77:P77" si="6">SUM(G44:G76)</f>
        <v>0</v>
      </c>
      <c r="H77" s="74">
        <f t="shared" si="6"/>
        <v>0</v>
      </c>
      <c r="I77" s="74">
        <f t="shared" si="6"/>
        <v>0</v>
      </c>
      <c r="J77" s="74">
        <f>SUM(J44:J76)</f>
        <v>194535400</v>
      </c>
      <c r="K77" s="74">
        <f>SUM(K44:K76)</f>
        <v>601653850</v>
      </c>
      <c r="L77" s="74">
        <f t="shared" si="6"/>
        <v>2946400</v>
      </c>
      <c r="M77" s="74">
        <f t="shared" si="6"/>
        <v>0</v>
      </c>
      <c r="N77" s="74">
        <f t="shared" si="6"/>
        <v>0</v>
      </c>
      <c r="O77" s="74">
        <f t="shared" si="6"/>
        <v>0</v>
      </c>
      <c r="P77" s="74">
        <f t="shared" si="6"/>
        <v>419226710</v>
      </c>
      <c r="Q77" s="75">
        <f>SUM(Q44:Q76)</f>
        <v>1218362360</v>
      </c>
      <c r="R77" s="75">
        <f t="shared" ref="R77:S77" si="7">SUM(R44:R76)</f>
        <v>388158000</v>
      </c>
      <c r="S77" s="75">
        <f t="shared" si="7"/>
        <v>213495850</v>
      </c>
      <c r="T77" s="76"/>
      <c r="U77" s="76"/>
      <c r="V77" s="77"/>
      <c r="W77" s="77"/>
      <c r="X77" s="77"/>
    </row>
    <row r="78" spans="1:24" x14ac:dyDescent="0.25">
      <c r="Q78" s="78"/>
    </row>
    <row r="79" spans="1:24" ht="15.75" x14ac:dyDescent="0.25"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9"/>
      <c r="W79" s="3"/>
    </row>
    <row r="80" spans="1:24" x14ac:dyDescent="0.25">
      <c r="Q80" s="78"/>
    </row>
    <row r="81" spans="17:17" x14ac:dyDescent="0.25">
      <c r="Q81" s="80"/>
    </row>
  </sheetData>
  <autoFilter ref="A10:X77"/>
  <mergeCells count="19">
    <mergeCell ref="A77:D77"/>
    <mergeCell ref="Q8:Q9"/>
    <mergeCell ref="A10:A42"/>
    <mergeCell ref="B10:B42"/>
    <mergeCell ref="A43:D43"/>
    <mergeCell ref="A44:A76"/>
    <mergeCell ref="B44:B7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="120" zoomScaleNormal="70" zoomScaleSheetLayoutView="120" workbookViewId="0">
      <pane xSplit="4" ySplit="5" topLeftCell="L25" activePane="bottomRight" state="frozen"/>
      <selection activeCell="A2" sqref="A2"/>
      <selection pane="topRight" activeCell="E2" sqref="E2"/>
      <selection pane="bottomLeft" activeCell="A7" sqref="A7"/>
      <selection pane="bottomRight" activeCell="Q41" sqref="Q41:S41"/>
    </sheetView>
  </sheetViews>
  <sheetFormatPr defaultColWidth="9.140625" defaultRowHeight="12" x14ac:dyDescent="0.2"/>
  <cols>
    <col min="1" max="1" width="3.85546875" style="82" customWidth="1"/>
    <col min="2" max="2" width="11.140625" style="82" customWidth="1"/>
    <col min="3" max="3" width="4.85546875" style="82" customWidth="1"/>
    <col min="4" max="4" width="27" style="82" customWidth="1"/>
    <col min="5" max="5" width="9.42578125" style="82" customWidth="1"/>
    <col min="6" max="6" width="10" style="82" customWidth="1"/>
    <col min="7" max="7" width="19.28515625" style="87" customWidth="1"/>
    <col min="8" max="8" width="20" style="87" customWidth="1"/>
    <col min="9" max="9" width="17" style="87" customWidth="1"/>
    <col min="10" max="10" width="15.85546875" style="82" customWidth="1"/>
    <col min="11" max="11" width="16.7109375" style="82" customWidth="1"/>
    <col min="12" max="12" width="14.5703125" style="82" customWidth="1"/>
    <col min="13" max="13" width="12.5703125" style="82" customWidth="1"/>
    <col min="14" max="16" width="13.85546875" style="82" customWidth="1"/>
    <col min="17" max="17" width="14.7109375" style="82" customWidth="1"/>
    <col min="18" max="18" width="14.85546875" style="84" customWidth="1"/>
    <col min="19" max="19" width="15.7109375" style="84" customWidth="1"/>
    <col min="20" max="20" width="20.7109375" style="84" customWidth="1"/>
    <col min="21" max="21" width="13.5703125" style="84" customWidth="1"/>
    <col min="22" max="24" width="9.140625" style="84" customWidth="1"/>
    <col min="25" max="25" width="9.140625" style="84"/>
    <col min="26" max="16384" width="9.140625" style="82"/>
  </cols>
  <sheetData>
    <row r="1" spans="1:19" x14ac:dyDescent="0.2">
      <c r="A1" s="81"/>
      <c r="B1" s="81"/>
      <c r="C1" s="81"/>
      <c r="D1" s="81"/>
      <c r="E1" s="81"/>
      <c r="G1" s="83"/>
      <c r="H1" s="83"/>
      <c r="I1" s="83"/>
      <c r="J1" s="81"/>
      <c r="K1" s="81"/>
      <c r="L1" s="81"/>
      <c r="M1" s="81"/>
      <c r="N1" s="81"/>
      <c r="O1" s="81"/>
      <c r="P1" s="81"/>
      <c r="Q1" s="81"/>
    </row>
    <row r="2" spans="1:19" ht="14.25" x14ac:dyDescent="0.2">
      <c r="A2" s="85" t="s">
        <v>3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spans="1:19" ht="14.25" x14ac:dyDescent="0.2">
      <c r="A3" s="85" t="s">
        <v>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spans="1:19" ht="12.75" thickBot="1" x14ac:dyDescent="0.25">
      <c r="A4" s="86"/>
      <c r="P4" s="88" t="s">
        <v>81</v>
      </c>
      <c r="Q4" s="88"/>
    </row>
    <row r="5" spans="1:19" ht="33.75" customHeight="1" thickBot="1" x14ac:dyDescent="0.25">
      <c r="A5" s="89" t="s">
        <v>6</v>
      </c>
      <c r="B5" s="90" t="s">
        <v>7</v>
      </c>
      <c r="C5" s="91" t="s">
        <v>8</v>
      </c>
      <c r="D5" s="92"/>
      <c r="E5" s="90" t="s">
        <v>9</v>
      </c>
      <c r="F5" s="93" t="s">
        <v>10</v>
      </c>
      <c r="G5" s="94" t="s">
        <v>11</v>
      </c>
      <c r="H5" s="94"/>
      <c r="I5" s="95"/>
      <c r="J5" s="96" t="s">
        <v>12</v>
      </c>
      <c r="K5" s="94"/>
      <c r="L5" s="94"/>
      <c r="M5" s="94"/>
      <c r="N5" s="94"/>
      <c r="O5" s="94"/>
      <c r="P5" s="95"/>
      <c r="Q5" s="97" t="s">
        <v>13</v>
      </c>
    </row>
    <row r="6" spans="1:19" ht="77.25" customHeight="1" thickBot="1" x14ac:dyDescent="0.25">
      <c r="A6" s="98" t="s">
        <v>14</v>
      </c>
      <c r="B6" s="99"/>
      <c r="C6" s="100"/>
      <c r="D6" s="101"/>
      <c r="E6" s="99"/>
      <c r="F6" s="102"/>
      <c r="G6" s="103" t="s">
        <v>15</v>
      </c>
      <c r="H6" s="103" t="s">
        <v>16</v>
      </c>
      <c r="I6" s="103" t="s">
        <v>17</v>
      </c>
      <c r="J6" s="104" t="s">
        <v>18</v>
      </c>
      <c r="K6" s="104" t="s">
        <v>19</v>
      </c>
      <c r="L6" s="104" t="s">
        <v>20</v>
      </c>
      <c r="M6" s="104" t="s">
        <v>21</v>
      </c>
      <c r="N6" s="104" t="s">
        <v>22</v>
      </c>
      <c r="O6" s="104" t="s">
        <v>23</v>
      </c>
      <c r="P6" s="104" t="s">
        <v>24</v>
      </c>
      <c r="Q6" s="105"/>
      <c r="R6" s="106"/>
      <c r="S6" s="106"/>
    </row>
    <row r="7" spans="1:19" ht="90.75" customHeight="1" x14ac:dyDescent="0.2">
      <c r="A7" s="107">
        <v>1</v>
      </c>
      <c r="B7" s="108" t="s">
        <v>82</v>
      </c>
      <c r="C7" s="109">
        <v>1</v>
      </c>
      <c r="D7" s="110" t="s">
        <v>83</v>
      </c>
      <c r="E7" s="111">
        <v>408</v>
      </c>
      <c r="F7" s="63">
        <f t="shared" ref="F7:F40" si="0">Q7/E7</f>
        <v>546152.9632352941</v>
      </c>
      <c r="G7" s="112">
        <v>138395960</v>
      </c>
      <c r="H7" s="113">
        <v>1469059</v>
      </c>
      <c r="I7" s="114">
        <v>0</v>
      </c>
      <c r="J7" s="67">
        <v>7643900</v>
      </c>
      <c r="K7" s="115">
        <f>R7+S7</f>
        <v>53176000</v>
      </c>
      <c r="L7" s="67">
        <v>460000</v>
      </c>
      <c r="M7" s="67">
        <v>0</v>
      </c>
      <c r="N7" s="67">
        <v>0</v>
      </c>
      <c r="O7" s="67">
        <v>0</v>
      </c>
      <c r="P7" s="115">
        <v>21685490</v>
      </c>
      <c r="Q7" s="67">
        <f>SUM(G7:P7)</f>
        <v>222830409</v>
      </c>
      <c r="R7" s="84">
        <v>46978000</v>
      </c>
      <c r="S7" s="84">
        <v>6198000</v>
      </c>
    </row>
    <row r="8" spans="1:19" ht="81" customHeight="1" x14ac:dyDescent="0.2">
      <c r="A8" s="107"/>
      <c r="B8" s="116"/>
      <c r="C8" s="117">
        <v>2</v>
      </c>
      <c r="D8" s="110" t="s">
        <v>84</v>
      </c>
      <c r="E8" s="111">
        <v>213</v>
      </c>
      <c r="F8" s="63">
        <f t="shared" si="0"/>
        <v>566823.59624413145</v>
      </c>
      <c r="G8" s="112">
        <v>71283036</v>
      </c>
      <c r="H8" s="113">
        <v>665740</v>
      </c>
      <c r="I8" s="114">
        <v>0</v>
      </c>
      <c r="J8" s="67">
        <v>4652720</v>
      </c>
      <c r="K8" s="115">
        <f t="shared" ref="K8:K40" si="1">R8+S8</f>
        <v>32622000</v>
      </c>
      <c r="L8" s="67">
        <v>230000</v>
      </c>
      <c r="M8" s="67">
        <v>0</v>
      </c>
      <c r="N8" s="67">
        <v>0</v>
      </c>
      <c r="O8" s="67">
        <v>0</v>
      </c>
      <c r="P8" s="115">
        <v>11279930</v>
      </c>
      <c r="Q8" s="67">
        <f>SUM(G8:P8)</f>
        <v>120733426</v>
      </c>
      <c r="R8" s="84">
        <v>25688000</v>
      </c>
      <c r="S8" s="84">
        <v>6934000</v>
      </c>
    </row>
    <row r="9" spans="1:19" ht="70.5" customHeight="1" x14ac:dyDescent="0.2">
      <c r="A9" s="118">
        <v>2</v>
      </c>
      <c r="B9" s="118" t="s">
        <v>85</v>
      </c>
      <c r="C9" s="109">
        <v>3</v>
      </c>
      <c r="D9" s="119" t="s">
        <v>86</v>
      </c>
      <c r="E9" s="111">
        <v>1139</v>
      </c>
      <c r="F9" s="63">
        <f t="shared" si="0"/>
        <v>97402.376646180855</v>
      </c>
      <c r="G9" s="112">
        <v>67499680</v>
      </c>
      <c r="H9" s="113">
        <v>3503227</v>
      </c>
      <c r="I9" s="114">
        <v>0</v>
      </c>
      <c r="J9" s="67">
        <v>10610000</v>
      </c>
      <c r="K9" s="115">
        <f t="shared" si="1"/>
        <v>15392400</v>
      </c>
      <c r="L9" s="67">
        <v>330000</v>
      </c>
      <c r="M9" s="67">
        <v>0</v>
      </c>
      <c r="N9" s="67">
        <v>0</v>
      </c>
      <c r="O9" s="67">
        <v>0</v>
      </c>
      <c r="P9" s="115">
        <v>13606000</v>
      </c>
      <c r="Q9" s="67">
        <f>SUM(G9:P9)</f>
        <v>110941307</v>
      </c>
      <c r="R9" s="84">
        <v>14726000</v>
      </c>
      <c r="S9" s="84">
        <v>666400</v>
      </c>
    </row>
    <row r="10" spans="1:19" ht="54" customHeight="1" x14ac:dyDescent="0.2">
      <c r="A10" s="107"/>
      <c r="B10" s="107"/>
      <c r="C10" s="117">
        <v>4</v>
      </c>
      <c r="D10" s="119" t="s">
        <v>87</v>
      </c>
      <c r="E10" s="111">
        <v>1990</v>
      </c>
      <c r="F10" s="63">
        <f t="shared" si="0"/>
        <v>92580.453768844221</v>
      </c>
      <c r="G10" s="112">
        <v>114487045</v>
      </c>
      <c r="H10" s="113">
        <v>6001048</v>
      </c>
      <c r="I10" s="114">
        <v>0</v>
      </c>
      <c r="J10" s="67">
        <v>10840000</v>
      </c>
      <c r="K10" s="115">
        <f t="shared" si="1"/>
        <v>25416610</v>
      </c>
      <c r="L10" s="67">
        <v>305000</v>
      </c>
      <c r="M10" s="67">
        <v>0</v>
      </c>
      <c r="N10" s="67">
        <v>0</v>
      </c>
      <c r="O10" s="67">
        <v>0</v>
      </c>
      <c r="P10" s="115">
        <v>27185400</v>
      </c>
      <c r="Q10" s="67">
        <f>SUM(G10:P10)</f>
        <v>184235103</v>
      </c>
      <c r="R10" s="84">
        <v>24888000</v>
      </c>
      <c r="S10" s="84">
        <v>528610</v>
      </c>
    </row>
    <row r="11" spans="1:19" ht="54" customHeight="1" x14ac:dyDescent="0.2">
      <c r="A11" s="107"/>
      <c r="B11" s="107"/>
      <c r="C11" s="109">
        <v>5</v>
      </c>
      <c r="D11" s="119" t="s">
        <v>88</v>
      </c>
      <c r="E11" s="111">
        <v>1420</v>
      </c>
      <c r="F11" s="63">
        <f t="shared" si="0"/>
        <v>97119.252112676055</v>
      </c>
      <c r="G11" s="112">
        <v>85181938</v>
      </c>
      <c r="H11" s="113">
        <v>4361600</v>
      </c>
      <c r="I11" s="114">
        <v>0</v>
      </c>
      <c r="J11" s="67">
        <v>8347000</v>
      </c>
      <c r="K11" s="115">
        <f t="shared" si="1"/>
        <v>20565000</v>
      </c>
      <c r="L11" s="67">
        <v>300000</v>
      </c>
      <c r="M11" s="67">
        <v>0</v>
      </c>
      <c r="N11" s="67">
        <v>0</v>
      </c>
      <c r="O11" s="67">
        <v>0</v>
      </c>
      <c r="P11" s="115">
        <v>19153800</v>
      </c>
      <c r="Q11" s="67">
        <f t="shared" ref="Q11:Q40" si="2">SUM(G11:P11)</f>
        <v>137909338</v>
      </c>
      <c r="R11" s="84">
        <v>18540000</v>
      </c>
      <c r="S11" s="84">
        <v>2025000</v>
      </c>
    </row>
    <row r="12" spans="1:19" ht="54" customHeight="1" x14ac:dyDescent="0.2">
      <c r="A12" s="107"/>
      <c r="B12" s="107"/>
      <c r="C12" s="117">
        <v>6</v>
      </c>
      <c r="D12" s="119" t="s">
        <v>89</v>
      </c>
      <c r="E12" s="111">
        <v>1758</v>
      </c>
      <c r="F12" s="63">
        <f t="shared" si="0"/>
        <v>93715.933447098971</v>
      </c>
      <c r="G12" s="112">
        <v>112885471</v>
      </c>
      <c r="H12" s="113">
        <v>5359840</v>
      </c>
      <c r="I12" s="114">
        <v>0</v>
      </c>
      <c r="J12" s="67">
        <v>8462000</v>
      </c>
      <c r="K12" s="115">
        <f t="shared" si="1"/>
        <v>22875300</v>
      </c>
      <c r="L12" s="67">
        <v>522000</v>
      </c>
      <c r="M12" s="67">
        <v>0</v>
      </c>
      <c r="N12" s="67">
        <v>0</v>
      </c>
      <c r="O12" s="67">
        <v>0</v>
      </c>
      <c r="P12" s="115">
        <v>14648000</v>
      </c>
      <c r="Q12" s="67">
        <f t="shared" si="2"/>
        <v>164752611</v>
      </c>
      <c r="R12" s="84">
        <v>22413000</v>
      </c>
      <c r="S12" s="84">
        <v>462300</v>
      </c>
    </row>
    <row r="13" spans="1:19" ht="75" customHeight="1" x14ac:dyDescent="0.2">
      <c r="A13" s="107"/>
      <c r="B13" s="107"/>
      <c r="C13" s="109">
        <v>7</v>
      </c>
      <c r="D13" s="119" t="s">
        <v>90</v>
      </c>
      <c r="E13" s="111">
        <v>1183</v>
      </c>
      <c r="F13" s="63">
        <f t="shared" si="0"/>
        <v>85451.183431952668</v>
      </c>
      <c r="G13" s="112">
        <v>67957670</v>
      </c>
      <c r="H13" s="113">
        <v>3621340</v>
      </c>
      <c r="I13" s="114">
        <v>0</v>
      </c>
      <c r="J13" s="67">
        <v>4733000</v>
      </c>
      <c r="K13" s="115">
        <f t="shared" si="1"/>
        <v>15771300</v>
      </c>
      <c r="L13" s="67">
        <v>299000</v>
      </c>
      <c r="M13" s="67">
        <v>0</v>
      </c>
      <c r="N13" s="67">
        <v>0</v>
      </c>
      <c r="O13" s="67">
        <v>0</v>
      </c>
      <c r="P13" s="115">
        <v>8706440</v>
      </c>
      <c r="Q13" s="67">
        <f t="shared" si="2"/>
        <v>101088750</v>
      </c>
      <c r="R13" s="84">
        <v>15149000</v>
      </c>
      <c r="S13" s="84">
        <v>622300</v>
      </c>
    </row>
    <row r="14" spans="1:19" ht="75" customHeight="1" x14ac:dyDescent="0.2">
      <c r="A14" s="107"/>
      <c r="B14" s="107"/>
      <c r="C14" s="117">
        <v>8</v>
      </c>
      <c r="D14" s="119" t="s">
        <v>91</v>
      </c>
      <c r="E14" s="111">
        <v>1611</v>
      </c>
      <c r="F14" s="63">
        <f t="shared" si="0"/>
        <v>94646.613283674742</v>
      </c>
      <c r="G14" s="112">
        <v>92575114</v>
      </c>
      <c r="H14" s="113">
        <v>4924780</v>
      </c>
      <c r="I14" s="114">
        <v>0</v>
      </c>
      <c r="J14" s="67">
        <v>17418000</v>
      </c>
      <c r="K14" s="115">
        <f t="shared" si="1"/>
        <v>22824000</v>
      </c>
      <c r="L14" s="67">
        <v>429000</v>
      </c>
      <c r="M14" s="67">
        <v>0</v>
      </c>
      <c r="N14" s="67">
        <v>0</v>
      </c>
      <c r="O14" s="67">
        <v>0</v>
      </c>
      <c r="P14" s="115">
        <v>14304800</v>
      </c>
      <c r="Q14" s="67">
        <f t="shared" si="2"/>
        <v>152475694</v>
      </c>
      <c r="R14" s="84">
        <v>20721000</v>
      </c>
      <c r="S14" s="84">
        <v>2103000</v>
      </c>
    </row>
    <row r="15" spans="1:19" ht="65.25" customHeight="1" x14ac:dyDescent="0.2">
      <c r="A15" s="107"/>
      <c r="B15" s="107"/>
      <c r="C15" s="109">
        <v>9</v>
      </c>
      <c r="D15" s="119" t="s">
        <v>92</v>
      </c>
      <c r="E15" s="111">
        <v>968</v>
      </c>
      <c r="F15" s="63">
        <f t="shared" si="0"/>
        <v>89238.946280991731</v>
      </c>
      <c r="G15" s="112">
        <v>54793840</v>
      </c>
      <c r="H15" s="113">
        <v>2992640</v>
      </c>
      <c r="I15" s="114">
        <v>0</v>
      </c>
      <c r="J15" s="67">
        <v>4075000</v>
      </c>
      <c r="K15" s="115">
        <f t="shared" si="1"/>
        <v>16276500</v>
      </c>
      <c r="L15" s="67">
        <v>170000</v>
      </c>
      <c r="M15" s="67">
        <v>0</v>
      </c>
      <c r="N15" s="67">
        <v>0</v>
      </c>
      <c r="O15" s="67">
        <v>0</v>
      </c>
      <c r="P15" s="115">
        <v>8075320</v>
      </c>
      <c r="Q15" s="67">
        <f t="shared" si="2"/>
        <v>86383300</v>
      </c>
      <c r="R15" s="84">
        <v>15654000</v>
      </c>
      <c r="S15" s="84">
        <v>622500</v>
      </c>
    </row>
    <row r="16" spans="1:19" ht="72.75" customHeight="1" x14ac:dyDescent="0.2">
      <c r="A16" s="107"/>
      <c r="B16" s="107"/>
      <c r="C16" s="117">
        <v>10</v>
      </c>
      <c r="D16" s="119" t="s">
        <v>93</v>
      </c>
      <c r="E16" s="111">
        <v>1844</v>
      </c>
      <c r="F16" s="63">
        <f t="shared" si="0"/>
        <v>96432.805314533616</v>
      </c>
      <c r="G16" s="112">
        <v>116145973</v>
      </c>
      <c r="H16" s="113">
        <v>5735120</v>
      </c>
      <c r="I16" s="114">
        <v>0</v>
      </c>
      <c r="J16" s="67">
        <v>11493000</v>
      </c>
      <c r="K16" s="115">
        <f t="shared" si="1"/>
        <v>27345000</v>
      </c>
      <c r="L16" s="67">
        <v>480000</v>
      </c>
      <c r="M16" s="67">
        <v>0</v>
      </c>
      <c r="N16" s="67">
        <v>0</v>
      </c>
      <c r="O16" s="67">
        <v>0</v>
      </c>
      <c r="P16" s="115">
        <v>16623000</v>
      </c>
      <c r="Q16" s="67">
        <f t="shared" si="2"/>
        <v>177822093</v>
      </c>
      <c r="R16" s="84">
        <v>24233000</v>
      </c>
      <c r="S16" s="84">
        <v>3112000</v>
      </c>
    </row>
    <row r="17" spans="1:19" ht="71.25" customHeight="1" x14ac:dyDescent="0.2">
      <c r="A17" s="107"/>
      <c r="B17" s="107"/>
      <c r="C17" s="109">
        <v>11</v>
      </c>
      <c r="D17" s="119" t="s">
        <v>94</v>
      </c>
      <c r="E17" s="111">
        <v>480</v>
      </c>
      <c r="F17" s="63">
        <f t="shared" si="0"/>
        <v>128112.36041666666</v>
      </c>
      <c r="G17" s="112">
        <v>35069400</v>
      </c>
      <c r="H17" s="113">
        <v>1479393</v>
      </c>
      <c r="I17" s="114">
        <v>0</v>
      </c>
      <c r="J17" s="67">
        <v>3231000</v>
      </c>
      <c r="K17" s="115">
        <f t="shared" si="1"/>
        <v>11982000</v>
      </c>
      <c r="L17" s="67">
        <v>48000</v>
      </c>
      <c r="M17" s="67">
        <v>0</v>
      </c>
      <c r="N17" s="67">
        <v>0</v>
      </c>
      <c r="O17" s="67">
        <v>0</v>
      </c>
      <c r="P17" s="115">
        <v>9684140</v>
      </c>
      <c r="Q17" s="67">
        <f t="shared" si="2"/>
        <v>61493933</v>
      </c>
      <c r="R17" s="84">
        <v>7916000</v>
      </c>
      <c r="S17" s="84">
        <v>4066000</v>
      </c>
    </row>
    <row r="18" spans="1:19" ht="54" customHeight="1" x14ac:dyDescent="0.2">
      <c r="A18" s="107"/>
      <c r="B18" s="107"/>
      <c r="C18" s="117">
        <v>12</v>
      </c>
      <c r="D18" s="119" t="s">
        <v>95</v>
      </c>
      <c r="E18" s="111">
        <v>826</v>
      </c>
      <c r="F18" s="63">
        <f t="shared" si="0"/>
        <v>98891.6392251816</v>
      </c>
      <c r="G18" s="112">
        <v>52417131</v>
      </c>
      <c r="H18" s="113">
        <v>2539473</v>
      </c>
      <c r="I18" s="114">
        <v>0</v>
      </c>
      <c r="J18" s="67">
        <v>6145000</v>
      </c>
      <c r="K18" s="115">
        <f t="shared" si="1"/>
        <v>11806300</v>
      </c>
      <c r="L18" s="67">
        <v>404000</v>
      </c>
      <c r="M18" s="67">
        <v>0</v>
      </c>
      <c r="N18" s="67">
        <v>0</v>
      </c>
      <c r="O18" s="67">
        <v>0</v>
      </c>
      <c r="P18" s="115">
        <v>8372590</v>
      </c>
      <c r="Q18" s="67">
        <f t="shared" si="2"/>
        <v>81684494</v>
      </c>
      <c r="R18" s="84">
        <v>11029000</v>
      </c>
      <c r="S18" s="84">
        <v>777300</v>
      </c>
    </row>
    <row r="19" spans="1:19" ht="54" customHeight="1" x14ac:dyDescent="0.2">
      <c r="A19" s="107"/>
      <c r="B19" s="107"/>
      <c r="C19" s="109">
        <v>13</v>
      </c>
      <c r="D19" s="119" t="s">
        <v>96</v>
      </c>
      <c r="E19" s="111">
        <v>2057</v>
      </c>
      <c r="F19" s="63">
        <f t="shared" si="0"/>
        <v>84446.365094798253</v>
      </c>
      <c r="G19" s="112">
        <v>118208040</v>
      </c>
      <c r="H19" s="113">
        <v>6262853</v>
      </c>
      <c r="I19" s="114">
        <v>0</v>
      </c>
      <c r="J19" s="67">
        <v>7054000</v>
      </c>
      <c r="K19" s="115">
        <f t="shared" si="1"/>
        <v>26494300</v>
      </c>
      <c r="L19" s="67">
        <v>84000</v>
      </c>
      <c r="M19" s="67">
        <v>0</v>
      </c>
      <c r="N19" s="67">
        <v>0</v>
      </c>
      <c r="O19" s="67">
        <v>0</v>
      </c>
      <c r="P19" s="115">
        <v>15602980</v>
      </c>
      <c r="Q19" s="67">
        <f t="shared" si="2"/>
        <v>173706173</v>
      </c>
      <c r="R19" s="84">
        <v>25872000</v>
      </c>
      <c r="S19" s="84">
        <v>622300</v>
      </c>
    </row>
    <row r="20" spans="1:19" ht="54" customHeight="1" x14ac:dyDescent="0.2">
      <c r="A20" s="107"/>
      <c r="B20" s="107"/>
      <c r="C20" s="117">
        <v>14</v>
      </c>
      <c r="D20" s="119" t="s">
        <v>97</v>
      </c>
      <c r="E20" s="111">
        <v>1993</v>
      </c>
      <c r="F20" s="63">
        <f t="shared" si="0"/>
        <v>88376.502759658804</v>
      </c>
      <c r="G20" s="112">
        <v>111666800</v>
      </c>
      <c r="H20" s="113">
        <v>6065140</v>
      </c>
      <c r="I20" s="114">
        <v>0</v>
      </c>
      <c r="J20" s="67">
        <v>7941000</v>
      </c>
      <c r="K20" s="115">
        <f t="shared" si="1"/>
        <v>25689000</v>
      </c>
      <c r="L20" s="67">
        <v>408000</v>
      </c>
      <c r="M20" s="67">
        <v>0</v>
      </c>
      <c r="N20" s="67">
        <v>0</v>
      </c>
      <c r="O20" s="67">
        <v>0</v>
      </c>
      <c r="P20" s="115">
        <v>24364430</v>
      </c>
      <c r="Q20" s="67">
        <f t="shared" si="2"/>
        <v>176134370</v>
      </c>
      <c r="R20" s="84">
        <v>24793000</v>
      </c>
      <c r="S20" s="84">
        <v>896000</v>
      </c>
    </row>
    <row r="21" spans="1:19" ht="54" customHeight="1" x14ac:dyDescent="0.2">
      <c r="A21" s="107"/>
      <c r="B21" s="107"/>
      <c r="C21" s="109">
        <v>15</v>
      </c>
      <c r="D21" s="119" t="s">
        <v>98</v>
      </c>
      <c r="E21" s="111">
        <v>1439</v>
      </c>
      <c r="F21" s="63">
        <f t="shared" si="0"/>
        <v>91914.74079221682</v>
      </c>
      <c r="G21" s="112">
        <v>86361332</v>
      </c>
      <c r="H21" s="113">
        <v>4404220</v>
      </c>
      <c r="I21" s="114">
        <v>0</v>
      </c>
      <c r="J21" s="67">
        <v>5510000</v>
      </c>
      <c r="K21" s="115">
        <f t="shared" si="1"/>
        <v>18709360</v>
      </c>
      <c r="L21" s="67">
        <v>370000</v>
      </c>
      <c r="M21" s="67">
        <v>0</v>
      </c>
      <c r="N21" s="67">
        <v>0</v>
      </c>
      <c r="O21" s="67">
        <v>0</v>
      </c>
      <c r="P21" s="115">
        <v>16910400</v>
      </c>
      <c r="Q21" s="67">
        <f t="shared" si="2"/>
        <v>132265312</v>
      </c>
      <c r="R21" s="84">
        <v>18087000</v>
      </c>
      <c r="S21" s="84">
        <v>622360</v>
      </c>
    </row>
    <row r="22" spans="1:19" ht="54" customHeight="1" x14ac:dyDescent="0.2">
      <c r="A22" s="107"/>
      <c r="B22" s="107"/>
      <c r="C22" s="117">
        <v>16</v>
      </c>
      <c r="D22" s="119" t="s">
        <v>99</v>
      </c>
      <c r="E22" s="111">
        <v>1894</v>
      </c>
      <c r="F22" s="63">
        <f t="shared" si="0"/>
        <v>85604.772967265046</v>
      </c>
      <c r="G22" s="112">
        <v>110088320</v>
      </c>
      <c r="H22" s="113">
        <v>5794120</v>
      </c>
      <c r="I22" s="114">
        <v>0</v>
      </c>
      <c r="J22" s="67">
        <v>7945000</v>
      </c>
      <c r="K22" s="115">
        <f t="shared" si="1"/>
        <v>24855000</v>
      </c>
      <c r="L22" s="67">
        <v>364000</v>
      </c>
      <c r="M22" s="67">
        <v>0</v>
      </c>
      <c r="N22" s="67">
        <v>0</v>
      </c>
      <c r="O22" s="67">
        <v>0</v>
      </c>
      <c r="P22" s="115">
        <v>13089000</v>
      </c>
      <c r="Q22" s="67">
        <f t="shared" si="2"/>
        <v>162135440</v>
      </c>
      <c r="R22" s="84">
        <v>24233000</v>
      </c>
      <c r="S22" s="84">
        <v>622000</v>
      </c>
    </row>
    <row r="23" spans="1:19" ht="66" customHeight="1" x14ac:dyDescent="0.2">
      <c r="A23" s="107"/>
      <c r="B23" s="107"/>
      <c r="C23" s="109">
        <v>17</v>
      </c>
      <c r="D23" s="119" t="s">
        <v>100</v>
      </c>
      <c r="E23" s="111">
        <v>925</v>
      </c>
      <c r="F23" s="63">
        <f t="shared" si="0"/>
        <v>103780.27783783784</v>
      </c>
      <c r="G23" s="112">
        <v>61401320</v>
      </c>
      <c r="H23" s="113">
        <v>2830507</v>
      </c>
      <c r="I23" s="114">
        <v>737000</v>
      </c>
      <c r="J23" s="67">
        <v>6810000</v>
      </c>
      <c r="K23" s="115">
        <f t="shared" si="1"/>
        <v>13234000</v>
      </c>
      <c r="L23" s="67">
        <v>375000</v>
      </c>
      <c r="M23" s="67">
        <v>0</v>
      </c>
      <c r="N23" s="67">
        <v>0</v>
      </c>
      <c r="O23" s="67">
        <v>0</v>
      </c>
      <c r="P23" s="115">
        <v>10608930</v>
      </c>
      <c r="Q23" s="67">
        <f>SUM(G23:P23)</f>
        <v>95996757</v>
      </c>
      <c r="R23" s="84">
        <v>12302000</v>
      </c>
      <c r="S23" s="84">
        <v>932000</v>
      </c>
    </row>
    <row r="24" spans="1:19" ht="54" customHeight="1" x14ac:dyDescent="0.2">
      <c r="A24" s="107"/>
      <c r="B24" s="107"/>
      <c r="C24" s="117">
        <v>18</v>
      </c>
      <c r="D24" s="119" t="s">
        <v>101</v>
      </c>
      <c r="E24" s="111">
        <v>718</v>
      </c>
      <c r="F24" s="63">
        <f t="shared" si="0"/>
        <v>98175.571030640669</v>
      </c>
      <c r="G24" s="112">
        <v>46285780</v>
      </c>
      <c r="H24" s="113">
        <v>2186640</v>
      </c>
      <c r="I24" s="114">
        <v>0</v>
      </c>
      <c r="J24" s="67">
        <v>3904000</v>
      </c>
      <c r="K24" s="115">
        <f t="shared" si="1"/>
        <v>9707400</v>
      </c>
      <c r="L24" s="67">
        <v>475000</v>
      </c>
      <c r="M24" s="67">
        <v>0</v>
      </c>
      <c r="N24" s="67">
        <v>0</v>
      </c>
      <c r="O24" s="67">
        <v>0</v>
      </c>
      <c r="P24" s="115">
        <v>7931240</v>
      </c>
      <c r="Q24" s="67">
        <f t="shared" si="2"/>
        <v>70490060</v>
      </c>
      <c r="R24" s="84">
        <v>9210000</v>
      </c>
      <c r="S24" s="84">
        <v>497400</v>
      </c>
    </row>
    <row r="25" spans="1:19" ht="54" customHeight="1" x14ac:dyDescent="0.2">
      <c r="A25" s="107"/>
      <c r="B25" s="107"/>
      <c r="C25" s="109">
        <v>19</v>
      </c>
      <c r="D25" s="119" t="s">
        <v>102</v>
      </c>
      <c r="E25" s="111">
        <v>619</v>
      </c>
      <c r="F25" s="63">
        <f t="shared" si="0"/>
        <v>93883.79159935379</v>
      </c>
      <c r="G25" s="112">
        <v>37282360</v>
      </c>
      <c r="H25" s="113">
        <v>1889627</v>
      </c>
      <c r="I25" s="114">
        <v>0</v>
      </c>
      <c r="J25" s="67">
        <v>3634000</v>
      </c>
      <c r="K25" s="115">
        <f t="shared" si="1"/>
        <v>8195300</v>
      </c>
      <c r="L25" s="67">
        <v>314000</v>
      </c>
      <c r="M25" s="67">
        <v>0</v>
      </c>
      <c r="N25" s="67">
        <v>0</v>
      </c>
      <c r="O25" s="67">
        <v>0</v>
      </c>
      <c r="P25" s="115">
        <v>6798780</v>
      </c>
      <c r="Q25" s="67">
        <f t="shared" si="2"/>
        <v>58114067</v>
      </c>
      <c r="R25" s="84">
        <v>7573000</v>
      </c>
      <c r="S25" s="84">
        <v>622300</v>
      </c>
    </row>
    <row r="26" spans="1:19" ht="61.15" customHeight="1" x14ac:dyDescent="0.2">
      <c r="A26" s="107"/>
      <c r="B26" s="107"/>
      <c r="C26" s="117">
        <v>20</v>
      </c>
      <c r="D26" s="119" t="s">
        <v>103</v>
      </c>
      <c r="E26" s="111">
        <v>717</v>
      </c>
      <c r="F26" s="63">
        <f t="shared" si="0"/>
        <v>113709.12133891214</v>
      </c>
      <c r="G26" s="112">
        <v>47922180</v>
      </c>
      <c r="H26" s="113">
        <v>2238660</v>
      </c>
      <c r="I26" s="114">
        <v>0</v>
      </c>
      <c r="J26" s="67">
        <v>6964000</v>
      </c>
      <c r="K26" s="115">
        <f t="shared" si="1"/>
        <v>11115000</v>
      </c>
      <c r="L26" s="67">
        <v>569000</v>
      </c>
      <c r="M26" s="67">
        <v>0</v>
      </c>
      <c r="N26" s="67">
        <v>0</v>
      </c>
      <c r="O26" s="67">
        <v>0</v>
      </c>
      <c r="P26" s="115">
        <v>12720600</v>
      </c>
      <c r="Q26" s="67">
        <f t="shared" si="2"/>
        <v>81529440</v>
      </c>
      <c r="R26" s="84">
        <v>10051000</v>
      </c>
      <c r="S26" s="84">
        <v>1064000</v>
      </c>
    </row>
    <row r="27" spans="1:19" ht="64.900000000000006" customHeight="1" x14ac:dyDescent="0.2">
      <c r="A27" s="107"/>
      <c r="B27" s="107"/>
      <c r="C27" s="109">
        <v>21</v>
      </c>
      <c r="D27" s="119" t="s">
        <v>104</v>
      </c>
      <c r="E27" s="111">
        <v>694</v>
      </c>
      <c r="F27" s="63">
        <f t="shared" si="0"/>
        <v>191645.43659942364</v>
      </c>
      <c r="G27" s="112">
        <v>48648600</v>
      </c>
      <c r="H27" s="113">
        <v>2150113</v>
      </c>
      <c r="I27" s="114">
        <v>0</v>
      </c>
      <c r="J27" s="67">
        <v>9544000</v>
      </c>
      <c r="K27" s="115">
        <f t="shared" si="1"/>
        <v>29931100</v>
      </c>
      <c r="L27" s="67">
        <v>175200</v>
      </c>
      <c r="M27" s="67">
        <v>0</v>
      </c>
      <c r="N27" s="67">
        <v>0</v>
      </c>
      <c r="O27" s="67">
        <v>0</v>
      </c>
      <c r="P27" s="115">
        <v>42552920</v>
      </c>
      <c r="Q27" s="67">
        <f t="shared" si="2"/>
        <v>133001933</v>
      </c>
      <c r="R27" s="84">
        <v>11418000</v>
      </c>
      <c r="S27" s="84">
        <v>18513100</v>
      </c>
    </row>
    <row r="28" spans="1:19" ht="66" customHeight="1" x14ac:dyDescent="0.2">
      <c r="A28" s="107"/>
      <c r="B28" s="107"/>
      <c r="C28" s="117">
        <v>22</v>
      </c>
      <c r="D28" s="119" t="s">
        <v>105</v>
      </c>
      <c r="E28" s="111">
        <v>747</v>
      </c>
      <c r="F28" s="63">
        <f t="shared" si="0"/>
        <v>106913.15930388219</v>
      </c>
      <c r="G28" s="112">
        <v>48268240</v>
      </c>
      <c r="H28" s="113">
        <v>2334060</v>
      </c>
      <c r="I28" s="114">
        <v>0</v>
      </c>
      <c r="J28" s="67">
        <v>7064000</v>
      </c>
      <c r="K28" s="115">
        <f t="shared" si="1"/>
        <v>13029000</v>
      </c>
      <c r="L28" s="67">
        <v>461000</v>
      </c>
      <c r="M28" s="67">
        <v>0</v>
      </c>
      <c r="N28" s="67">
        <v>0</v>
      </c>
      <c r="O28" s="67">
        <v>0</v>
      </c>
      <c r="P28" s="115">
        <v>8707830</v>
      </c>
      <c r="Q28" s="67">
        <f t="shared" si="2"/>
        <v>79864130</v>
      </c>
      <c r="R28" s="84">
        <v>10823000</v>
      </c>
      <c r="S28" s="84">
        <v>2206000</v>
      </c>
    </row>
    <row r="29" spans="1:19" ht="54" customHeight="1" x14ac:dyDescent="0.2">
      <c r="A29" s="107"/>
      <c r="B29" s="107"/>
      <c r="C29" s="109">
        <v>23</v>
      </c>
      <c r="D29" s="119" t="s">
        <v>106</v>
      </c>
      <c r="E29" s="111">
        <v>955</v>
      </c>
      <c r="F29" s="63">
        <f t="shared" si="0"/>
        <v>89206.465968586388</v>
      </c>
      <c r="G29" s="112">
        <v>54542908</v>
      </c>
      <c r="H29" s="113">
        <v>2934907</v>
      </c>
      <c r="I29" s="114">
        <v>0</v>
      </c>
      <c r="J29" s="67">
        <v>5524000</v>
      </c>
      <c r="K29" s="115">
        <f t="shared" si="1"/>
        <v>12419200</v>
      </c>
      <c r="L29" s="67">
        <v>270000</v>
      </c>
      <c r="M29" s="67">
        <v>0</v>
      </c>
      <c r="N29" s="67">
        <v>0</v>
      </c>
      <c r="O29" s="67">
        <v>0</v>
      </c>
      <c r="P29" s="115">
        <v>9501160</v>
      </c>
      <c r="Q29" s="67">
        <f t="shared" si="2"/>
        <v>85192175</v>
      </c>
      <c r="R29" s="84">
        <v>11642000</v>
      </c>
      <c r="S29" s="84">
        <v>777200</v>
      </c>
    </row>
    <row r="30" spans="1:19" ht="54" customHeight="1" x14ac:dyDescent="0.2">
      <c r="A30" s="107"/>
      <c r="B30" s="107"/>
      <c r="C30" s="117">
        <v>24</v>
      </c>
      <c r="D30" s="119" t="s">
        <v>107</v>
      </c>
      <c r="E30" s="111">
        <v>543</v>
      </c>
      <c r="F30" s="63">
        <f t="shared" si="0"/>
        <v>103352.6335174954</v>
      </c>
      <c r="G30" s="112">
        <v>31818400</v>
      </c>
      <c r="H30" s="113">
        <v>1656140</v>
      </c>
      <c r="I30" s="114">
        <v>0</v>
      </c>
      <c r="J30" s="67">
        <v>3329000</v>
      </c>
      <c r="K30" s="115">
        <f t="shared" si="1"/>
        <v>9976000</v>
      </c>
      <c r="L30" s="67">
        <v>210000</v>
      </c>
      <c r="M30" s="67">
        <v>0</v>
      </c>
      <c r="N30" s="67">
        <v>0</v>
      </c>
      <c r="O30" s="67">
        <v>0</v>
      </c>
      <c r="P30" s="115">
        <v>9130940</v>
      </c>
      <c r="Q30" s="67">
        <f t="shared" si="2"/>
        <v>56120480</v>
      </c>
      <c r="R30" s="84">
        <v>6474000</v>
      </c>
      <c r="S30" s="84">
        <v>3502000</v>
      </c>
    </row>
    <row r="31" spans="1:19" ht="62.25" customHeight="1" x14ac:dyDescent="0.2">
      <c r="A31" s="107"/>
      <c r="B31" s="107"/>
      <c r="C31" s="109">
        <v>25</v>
      </c>
      <c r="D31" s="119" t="s">
        <v>108</v>
      </c>
      <c r="E31" s="111">
        <v>532</v>
      </c>
      <c r="F31" s="63">
        <f t="shared" si="0"/>
        <v>127924.53007518797</v>
      </c>
      <c r="G31" s="112">
        <v>39401880</v>
      </c>
      <c r="H31" s="113">
        <v>1640360</v>
      </c>
      <c r="I31" s="114">
        <v>0</v>
      </c>
      <c r="J31" s="67">
        <v>6132000</v>
      </c>
      <c r="K31" s="115">
        <f t="shared" si="1"/>
        <v>12825000</v>
      </c>
      <c r="L31" s="67">
        <v>240000</v>
      </c>
      <c r="M31" s="67">
        <v>0</v>
      </c>
      <c r="N31" s="67">
        <v>0</v>
      </c>
      <c r="O31" s="67">
        <v>0</v>
      </c>
      <c r="P31" s="115">
        <v>7816610</v>
      </c>
      <c r="Q31" s="67">
        <f t="shared" si="2"/>
        <v>68055850</v>
      </c>
      <c r="R31" s="84">
        <v>10093000</v>
      </c>
      <c r="S31" s="84">
        <v>2732000</v>
      </c>
    </row>
    <row r="32" spans="1:19" ht="61.15" customHeight="1" x14ac:dyDescent="0.2">
      <c r="A32" s="107"/>
      <c r="B32" s="107"/>
      <c r="C32" s="117">
        <v>26</v>
      </c>
      <c r="D32" s="119" t="s">
        <v>109</v>
      </c>
      <c r="E32" s="111">
        <v>1503</v>
      </c>
      <c r="F32" s="63">
        <f t="shared" si="0"/>
        <v>91875.360612109114</v>
      </c>
      <c r="G32" s="112">
        <v>83195600</v>
      </c>
      <c r="H32" s="113">
        <v>4591947</v>
      </c>
      <c r="I32" s="114">
        <v>0</v>
      </c>
      <c r="J32" s="67">
        <v>10315000</v>
      </c>
      <c r="K32" s="115">
        <f t="shared" si="1"/>
        <v>20123000</v>
      </c>
      <c r="L32" s="67">
        <v>429000</v>
      </c>
      <c r="M32" s="67">
        <v>0</v>
      </c>
      <c r="N32" s="67">
        <v>0</v>
      </c>
      <c r="O32" s="67">
        <v>0</v>
      </c>
      <c r="P32" s="115">
        <v>19434120</v>
      </c>
      <c r="Q32" s="67">
        <f t="shared" si="2"/>
        <v>138088667</v>
      </c>
      <c r="R32" s="84">
        <v>18670000</v>
      </c>
      <c r="S32" s="84">
        <v>1453000</v>
      </c>
    </row>
    <row r="33" spans="1:25" ht="66.599999999999994" customHeight="1" x14ac:dyDescent="0.2">
      <c r="A33" s="107"/>
      <c r="B33" s="107"/>
      <c r="C33" s="109">
        <v>27</v>
      </c>
      <c r="D33" s="119" t="s">
        <v>110</v>
      </c>
      <c r="E33" s="111">
        <v>1263</v>
      </c>
      <c r="F33" s="63">
        <f t="shared" si="0"/>
        <v>98784.813935075217</v>
      </c>
      <c r="G33" s="112">
        <v>76964400</v>
      </c>
      <c r="H33" s="113">
        <v>3826740</v>
      </c>
      <c r="I33" s="114">
        <v>0</v>
      </c>
      <c r="J33" s="67">
        <v>6686000</v>
      </c>
      <c r="K33" s="115">
        <f t="shared" si="1"/>
        <v>17420500</v>
      </c>
      <c r="L33" s="67">
        <v>197000</v>
      </c>
      <c r="M33" s="67">
        <v>0</v>
      </c>
      <c r="N33" s="67">
        <v>0</v>
      </c>
      <c r="O33" s="67">
        <v>0</v>
      </c>
      <c r="P33" s="115">
        <v>19670580</v>
      </c>
      <c r="Q33" s="67">
        <f t="shared" si="2"/>
        <v>124765220</v>
      </c>
      <c r="R33" s="84">
        <v>15754000</v>
      </c>
      <c r="S33" s="84">
        <v>1666500</v>
      </c>
    </row>
    <row r="34" spans="1:25" ht="54" customHeight="1" x14ac:dyDescent="0.2">
      <c r="A34" s="107"/>
      <c r="B34" s="107"/>
      <c r="C34" s="117">
        <v>28</v>
      </c>
      <c r="D34" s="119" t="s">
        <v>111</v>
      </c>
      <c r="E34" s="111">
        <v>953</v>
      </c>
      <c r="F34" s="63">
        <f t="shared" si="0"/>
        <v>92383.376705141651</v>
      </c>
      <c r="G34" s="112">
        <v>52281548</v>
      </c>
      <c r="H34" s="113">
        <v>2951940</v>
      </c>
      <c r="I34" s="114">
        <v>0</v>
      </c>
      <c r="J34" s="67">
        <v>3911000</v>
      </c>
      <c r="K34" s="115">
        <f t="shared" si="1"/>
        <v>14024000</v>
      </c>
      <c r="L34" s="67">
        <v>235000</v>
      </c>
      <c r="M34" s="67">
        <v>0</v>
      </c>
      <c r="N34" s="67">
        <v>0</v>
      </c>
      <c r="O34" s="67">
        <v>0</v>
      </c>
      <c r="P34" s="115">
        <v>14637870</v>
      </c>
      <c r="Q34" s="67">
        <f>SUM(G34:P34)</f>
        <v>88041358</v>
      </c>
      <c r="R34" s="84">
        <v>11868000</v>
      </c>
      <c r="S34" s="84">
        <v>2156000</v>
      </c>
    </row>
    <row r="35" spans="1:25" ht="54" customHeight="1" x14ac:dyDescent="0.2">
      <c r="A35" s="107"/>
      <c r="B35" s="107"/>
      <c r="C35" s="109">
        <v>29</v>
      </c>
      <c r="D35" s="119" t="s">
        <v>112</v>
      </c>
      <c r="E35" s="111">
        <v>2266</v>
      </c>
      <c r="F35" s="63">
        <f t="shared" si="0"/>
        <v>81852.856575463375</v>
      </c>
      <c r="G35" s="112">
        <v>129226400</v>
      </c>
      <c r="H35" s="113">
        <v>6847673</v>
      </c>
      <c r="I35" s="114">
        <v>0</v>
      </c>
      <c r="J35" s="67">
        <v>4152000</v>
      </c>
      <c r="K35" s="115">
        <f t="shared" si="1"/>
        <v>28063500</v>
      </c>
      <c r="L35" s="67">
        <v>45000</v>
      </c>
      <c r="M35" s="67">
        <v>0</v>
      </c>
      <c r="N35" s="67">
        <v>0</v>
      </c>
      <c r="O35" s="67">
        <v>0</v>
      </c>
      <c r="P35" s="115">
        <v>17144000</v>
      </c>
      <c r="Q35" s="67">
        <f t="shared" si="2"/>
        <v>185478573</v>
      </c>
      <c r="R35" s="84">
        <v>27441000</v>
      </c>
      <c r="S35" s="84">
        <v>622500</v>
      </c>
    </row>
    <row r="36" spans="1:25" ht="61.5" customHeight="1" x14ac:dyDescent="0.2">
      <c r="A36" s="107"/>
      <c r="B36" s="107"/>
      <c r="C36" s="117">
        <v>30</v>
      </c>
      <c r="D36" s="119" t="s">
        <v>113</v>
      </c>
      <c r="E36" s="111">
        <v>817</v>
      </c>
      <c r="F36" s="63">
        <f t="shared" si="0"/>
        <v>120347.37698898409</v>
      </c>
      <c r="G36" s="112">
        <v>59426440</v>
      </c>
      <c r="H36" s="113">
        <v>2490667</v>
      </c>
      <c r="I36" s="114">
        <v>0</v>
      </c>
      <c r="J36" s="67">
        <v>6568000</v>
      </c>
      <c r="K36" s="115">
        <f t="shared" si="1"/>
        <v>19007000</v>
      </c>
      <c r="L36" s="67">
        <v>268000</v>
      </c>
      <c r="M36" s="67">
        <v>0</v>
      </c>
      <c r="N36" s="67">
        <v>0</v>
      </c>
      <c r="O36" s="67">
        <v>0</v>
      </c>
      <c r="P36" s="115">
        <v>10563700</v>
      </c>
      <c r="Q36" s="67">
        <f t="shared" si="2"/>
        <v>98323807</v>
      </c>
      <c r="R36" s="84">
        <v>14234000</v>
      </c>
      <c r="S36" s="84">
        <v>4773000</v>
      </c>
    </row>
    <row r="37" spans="1:25" ht="64.5" customHeight="1" x14ac:dyDescent="0.2">
      <c r="A37" s="107"/>
      <c r="B37" s="107"/>
      <c r="C37" s="109">
        <v>31</v>
      </c>
      <c r="D37" s="119" t="s">
        <v>114</v>
      </c>
      <c r="E37" s="111">
        <v>1442</v>
      </c>
      <c r="F37" s="63">
        <f t="shared" si="0"/>
        <v>88847.328016643543</v>
      </c>
      <c r="G37" s="112">
        <v>84552000</v>
      </c>
      <c r="H37" s="113">
        <v>4409167</v>
      </c>
      <c r="I37" s="114">
        <v>0</v>
      </c>
      <c r="J37" s="67">
        <v>6226000</v>
      </c>
      <c r="K37" s="115">
        <f t="shared" si="1"/>
        <v>19122000</v>
      </c>
      <c r="L37" s="67">
        <v>295000</v>
      </c>
      <c r="M37" s="67">
        <v>0</v>
      </c>
      <c r="N37" s="67">
        <v>0</v>
      </c>
      <c r="O37" s="67">
        <v>0</v>
      </c>
      <c r="P37" s="115">
        <v>13513680</v>
      </c>
      <c r="Q37" s="67">
        <f t="shared" si="2"/>
        <v>128117847</v>
      </c>
      <c r="R37" s="84">
        <v>18157000</v>
      </c>
      <c r="S37" s="84">
        <v>965000</v>
      </c>
    </row>
    <row r="38" spans="1:25" ht="60" customHeight="1" x14ac:dyDescent="0.2">
      <c r="A38" s="107"/>
      <c r="B38" s="107"/>
      <c r="C38" s="117">
        <v>32</v>
      </c>
      <c r="D38" s="119" t="s">
        <v>115</v>
      </c>
      <c r="E38" s="111">
        <v>1497</v>
      </c>
      <c r="F38" s="63">
        <f t="shared" si="0"/>
        <v>91358.806279225115</v>
      </c>
      <c r="G38" s="112">
        <v>88282986</v>
      </c>
      <c r="H38" s="113">
        <v>4603067</v>
      </c>
      <c r="I38" s="114">
        <v>0</v>
      </c>
      <c r="J38" s="67">
        <v>7689000</v>
      </c>
      <c r="K38" s="115">
        <f t="shared" si="1"/>
        <v>20199500</v>
      </c>
      <c r="L38" s="67">
        <v>272000</v>
      </c>
      <c r="M38" s="67">
        <v>0</v>
      </c>
      <c r="N38" s="67">
        <v>0</v>
      </c>
      <c r="O38" s="67">
        <v>0</v>
      </c>
      <c r="P38" s="115">
        <v>15717580</v>
      </c>
      <c r="Q38" s="67">
        <f t="shared" si="2"/>
        <v>136764133</v>
      </c>
      <c r="R38" s="84">
        <v>19266000</v>
      </c>
      <c r="S38" s="84">
        <v>933500</v>
      </c>
    </row>
    <row r="39" spans="1:25" ht="54" customHeight="1" x14ac:dyDescent="0.2">
      <c r="A39" s="107"/>
      <c r="B39" s="107"/>
      <c r="C39" s="109">
        <v>33</v>
      </c>
      <c r="D39" s="119" t="s">
        <v>116</v>
      </c>
      <c r="E39" s="111">
        <v>2008</v>
      </c>
      <c r="F39" s="63">
        <f t="shared" si="0"/>
        <v>99033.11254980079</v>
      </c>
      <c r="G39" s="112">
        <v>133326928</v>
      </c>
      <c r="H39" s="113">
        <v>6175352</v>
      </c>
      <c r="I39" s="114">
        <v>0</v>
      </c>
      <c r="J39" s="67">
        <v>6865000</v>
      </c>
      <c r="K39" s="115">
        <f t="shared" si="1"/>
        <v>27972000</v>
      </c>
      <c r="L39" s="67">
        <v>360000</v>
      </c>
      <c r="M39" s="67">
        <v>0</v>
      </c>
      <c r="N39" s="67">
        <v>0</v>
      </c>
      <c r="O39" s="67">
        <v>0</v>
      </c>
      <c r="P39" s="115">
        <v>24159210</v>
      </c>
      <c r="Q39" s="67">
        <f t="shared" si="2"/>
        <v>198858490</v>
      </c>
      <c r="R39" s="84">
        <v>27039000</v>
      </c>
      <c r="S39" s="84">
        <v>933000</v>
      </c>
    </row>
    <row r="40" spans="1:25" ht="63" customHeight="1" x14ac:dyDescent="0.2">
      <c r="A40" s="120"/>
      <c r="B40" s="120"/>
      <c r="C40" s="117">
        <v>34</v>
      </c>
      <c r="D40" s="121" t="s">
        <v>117</v>
      </c>
      <c r="E40" s="122">
        <v>1208</v>
      </c>
      <c r="F40" s="123">
        <f t="shared" si="0"/>
        <v>136013.94867549668</v>
      </c>
      <c r="G40" s="124">
        <v>88756280</v>
      </c>
      <c r="H40" s="125">
        <v>3799840</v>
      </c>
      <c r="I40" s="126">
        <v>0</v>
      </c>
      <c r="J40" s="127">
        <v>18760000</v>
      </c>
      <c r="K40" s="115">
        <f t="shared" si="1"/>
        <v>16146000</v>
      </c>
      <c r="L40" s="127">
        <v>360000</v>
      </c>
      <c r="M40" s="127">
        <v>0</v>
      </c>
      <c r="N40" s="127">
        <v>0</v>
      </c>
      <c r="O40" s="127">
        <v>0</v>
      </c>
      <c r="P40" s="128">
        <v>36482730</v>
      </c>
      <c r="Q40" s="127">
        <f t="shared" si="2"/>
        <v>164304850</v>
      </c>
      <c r="R40" s="84">
        <v>15524000</v>
      </c>
      <c r="S40" s="84">
        <v>622000</v>
      </c>
    </row>
    <row r="41" spans="1:25" s="135" customFormat="1" ht="13.9" customHeight="1" x14ac:dyDescent="0.2">
      <c r="A41" s="129" t="s">
        <v>60</v>
      </c>
      <c r="B41" s="129"/>
      <c r="C41" s="129"/>
      <c r="D41" s="129"/>
      <c r="E41" s="130">
        <f>SUM(E7:E40)</f>
        <v>40630</v>
      </c>
      <c r="F41" s="131"/>
      <c r="G41" s="132">
        <f>SUM(G7:G40)</f>
        <v>2646601000</v>
      </c>
      <c r="H41" s="132">
        <f t="shared" ref="H41:O41" si="3">SUM(H7:H40)</f>
        <v>124737000</v>
      </c>
      <c r="I41" s="132">
        <f t="shared" si="3"/>
        <v>737000</v>
      </c>
      <c r="J41" s="131">
        <f t="shared" si="3"/>
        <v>250177620</v>
      </c>
      <c r="K41" s="131">
        <f t="shared" si="3"/>
        <v>674309570</v>
      </c>
      <c r="L41" s="131">
        <f t="shared" si="3"/>
        <v>10753200</v>
      </c>
      <c r="M41" s="131">
        <f t="shared" si="3"/>
        <v>0</v>
      </c>
      <c r="N41" s="131">
        <f t="shared" si="3"/>
        <v>0</v>
      </c>
      <c r="O41" s="131">
        <f t="shared" si="3"/>
        <v>0</v>
      </c>
      <c r="P41" s="131">
        <f>SUM(P7:P40)</f>
        <v>530384200</v>
      </c>
      <c r="Q41" s="133">
        <f>SUM(Q7:Q40)</f>
        <v>4237699590</v>
      </c>
      <c r="R41" s="133">
        <f t="shared" ref="R41:S41" si="4">SUM(R7:R40)</f>
        <v>598459000</v>
      </c>
      <c r="S41" s="133">
        <f t="shared" si="4"/>
        <v>75850570</v>
      </c>
      <c r="T41" s="133"/>
      <c r="U41" s="134"/>
      <c r="V41" s="134"/>
      <c r="W41" s="134"/>
      <c r="X41" s="134"/>
      <c r="Y41" s="134"/>
    </row>
    <row r="42" spans="1:25" ht="13.9" customHeight="1" x14ac:dyDescent="0.2"/>
    <row r="44" spans="1:25" x14ac:dyDescent="0.2">
      <c r="Q44" s="84"/>
    </row>
    <row r="48" spans="1:25" x14ac:dyDescent="0.2">
      <c r="H48" s="136"/>
    </row>
  </sheetData>
  <autoFilter ref="A7:Y41"/>
  <mergeCells count="15">
    <mergeCell ref="A7:A8"/>
    <mergeCell ref="B7:B8"/>
    <mergeCell ref="A9:A40"/>
    <mergeCell ref="B9:B40"/>
    <mergeCell ref="A41:D41"/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opLeftCell="D1" zoomScaleNormal="100" workbookViewId="0">
      <selection activeCell="H18" sqref="H18"/>
    </sheetView>
  </sheetViews>
  <sheetFormatPr defaultColWidth="9.140625" defaultRowHeight="15" x14ac:dyDescent="0.25"/>
  <cols>
    <col min="1" max="1" width="3.85546875" style="2" customWidth="1"/>
    <col min="2" max="2" width="11.140625" style="2" customWidth="1"/>
    <col min="3" max="3" width="4.85546875" style="2" customWidth="1"/>
    <col min="4" max="4" width="24.140625" style="2" customWidth="1"/>
    <col min="5" max="5" width="8.28515625" style="2" customWidth="1"/>
    <col min="6" max="6" width="11.140625" style="2" customWidth="1"/>
    <col min="7" max="7" width="14" style="8" customWidth="1"/>
    <col min="8" max="8" width="13.85546875" style="2" customWidth="1"/>
    <col min="9" max="9" width="12.140625" style="2" customWidth="1"/>
    <col min="10" max="13" width="13.85546875" style="2" customWidth="1"/>
    <col min="14" max="14" width="11.7109375" style="2" customWidth="1"/>
    <col min="15" max="15" width="11.42578125" style="2" customWidth="1"/>
    <col min="16" max="16" width="13.85546875" style="2" customWidth="1"/>
    <col min="17" max="17" width="14.28515625" style="8" customWidth="1"/>
    <col min="18" max="18" width="14.140625" style="2" customWidth="1"/>
    <col min="19" max="19" width="14.140625" style="2" bestFit="1" customWidth="1"/>
    <col min="20" max="20" width="11.7109375" style="2" customWidth="1"/>
    <col min="21" max="16384" width="9.140625" style="2"/>
  </cols>
  <sheetData>
    <row r="1" spans="1:20" ht="18.7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2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18.75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0" ht="15.75" x14ac:dyDescent="0.25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0" ht="15.75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0" ht="16.5" thickBot="1" x14ac:dyDescent="0.3">
      <c r="A7" s="7"/>
      <c r="P7" s="137" t="s">
        <v>118</v>
      </c>
      <c r="Q7" s="137"/>
    </row>
    <row r="8" spans="1:20" ht="31.5" customHeight="1" thickBot="1" x14ac:dyDescent="0.3">
      <c r="A8" s="138" t="s">
        <v>6</v>
      </c>
      <c r="B8" s="139" t="s">
        <v>7</v>
      </c>
      <c r="C8" s="15" t="s">
        <v>8</v>
      </c>
      <c r="D8" s="14"/>
      <c r="E8" s="15" t="s">
        <v>9</v>
      </c>
      <c r="F8" s="140" t="s">
        <v>10</v>
      </c>
      <c r="G8" s="16" t="s">
        <v>11</v>
      </c>
      <c r="H8" s="16"/>
      <c r="I8" s="17"/>
      <c r="J8" s="141" t="s">
        <v>12</v>
      </c>
      <c r="K8" s="16"/>
      <c r="L8" s="16"/>
      <c r="M8" s="16"/>
      <c r="N8" s="16"/>
      <c r="O8" s="16"/>
      <c r="P8" s="17"/>
      <c r="Q8" s="142" t="s">
        <v>13</v>
      </c>
    </row>
    <row r="9" spans="1:20" ht="158.25" customHeight="1" thickBot="1" x14ac:dyDescent="0.3">
      <c r="A9" s="143" t="s">
        <v>14</v>
      </c>
      <c r="B9" s="144"/>
      <c r="C9" s="27"/>
      <c r="D9" s="26"/>
      <c r="E9" s="27"/>
      <c r="F9" s="145"/>
      <c r="G9" s="28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28" t="s">
        <v>24</v>
      </c>
      <c r="Q9" s="146"/>
    </row>
    <row r="10" spans="1:20" ht="54" customHeight="1" x14ac:dyDescent="0.25">
      <c r="A10" s="40" t="s">
        <v>25</v>
      </c>
      <c r="B10" s="147" t="s">
        <v>119</v>
      </c>
      <c r="C10" s="148">
        <v>1</v>
      </c>
      <c r="D10" s="149" t="s">
        <v>120</v>
      </c>
      <c r="E10" s="150">
        <v>1082</v>
      </c>
      <c r="F10" s="38">
        <f>Q10/E10</f>
        <v>35549.445471349354</v>
      </c>
      <c r="G10" s="62">
        <v>25490008.399999999</v>
      </c>
      <c r="H10" s="44">
        <v>0</v>
      </c>
      <c r="I10" s="44">
        <v>0</v>
      </c>
      <c r="J10" s="38">
        <v>644000</v>
      </c>
      <c r="K10" s="62">
        <v>4656231.5999999996</v>
      </c>
      <c r="L10" s="38">
        <v>59000</v>
      </c>
      <c r="M10" s="38">
        <v>0</v>
      </c>
      <c r="N10" s="38">
        <v>0</v>
      </c>
      <c r="O10" s="38">
        <v>0</v>
      </c>
      <c r="P10" s="62">
        <v>7615260</v>
      </c>
      <c r="Q10" s="38">
        <f>SUM(G10:P10)</f>
        <v>38464500</v>
      </c>
      <c r="R10" s="3"/>
      <c r="S10" s="3"/>
      <c r="T10" s="151"/>
    </row>
    <row r="11" spans="1:20" ht="54" customHeight="1" x14ac:dyDescent="0.25">
      <c r="A11" s="40"/>
      <c r="B11" s="152"/>
      <c r="C11" s="148">
        <v>2</v>
      </c>
      <c r="D11" s="149" t="s">
        <v>121</v>
      </c>
      <c r="E11" s="153">
        <v>1109</v>
      </c>
      <c r="F11" s="49">
        <f t="shared" ref="F11:F15" si="0">Q11/E11</f>
        <v>43073.886384129844</v>
      </c>
      <c r="G11" s="65">
        <v>28267782</v>
      </c>
      <c r="H11" s="154">
        <v>0</v>
      </c>
      <c r="I11" s="154">
        <v>0</v>
      </c>
      <c r="J11" s="49">
        <v>1477000</v>
      </c>
      <c r="K11" s="65">
        <v>9717288</v>
      </c>
      <c r="L11" s="49">
        <v>92000</v>
      </c>
      <c r="M11" s="49">
        <v>0</v>
      </c>
      <c r="N11" s="49">
        <v>0</v>
      </c>
      <c r="O11" s="49">
        <v>0</v>
      </c>
      <c r="P11" s="65">
        <v>8214870</v>
      </c>
      <c r="Q11" s="49">
        <f t="shared" ref="Q11:Q15" si="1">SUM(G11:P11)</f>
        <v>47768940</v>
      </c>
      <c r="R11" s="3"/>
      <c r="S11" s="3"/>
      <c r="T11" s="151"/>
    </row>
    <row r="12" spans="1:20" ht="54" customHeight="1" x14ac:dyDescent="0.25">
      <c r="A12" s="40"/>
      <c r="B12" s="152"/>
      <c r="C12" s="148">
        <v>3</v>
      </c>
      <c r="D12" s="149" t="s">
        <v>122</v>
      </c>
      <c r="E12" s="153">
        <v>2450</v>
      </c>
      <c r="F12" s="49">
        <f>Q12/E12</f>
        <v>16414.004081632655</v>
      </c>
      <c r="G12" s="65">
        <v>29032596</v>
      </c>
      <c r="H12" s="154">
        <v>0</v>
      </c>
      <c r="I12" s="154">
        <v>0</v>
      </c>
      <c r="J12" s="49">
        <v>1174700</v>
      </c>
      <c r="K12" s="65">
        <v>3996864</v>
      </c>
      <c r="L12" s="49">
        <v>80000</v>
      </c>
      <c r="M12" s="49">
        <v>0</v>
      </c>
      <c r="N12" s="49">
        <v>0</v>
      </c>
      <c r="O12" s="49">
        <v>0</v>
      </c>
      <c r="P12" s="65">
        <v>5930150</v>
      </c>
      <c r="Q12" s="49">
        <f>SUM(G12:P12)</f>
        <v>40214310</v>
      </c>
      <c r="R12" s="3"/>
      <c r="S12" s="3"/>
      <c r="T12" s="151"/>
    </row>
    <row r="13" spans="1:20" ht="37.5" customHeight="1" x14ac:dyDescent="0.25">
      <c r="A13" s="40"/>
      <c r="B13" s="152"/>
      <c r="C13" s="148">
        <v>4</v>
      </c>
      <c r="D13" s="149" t="s">
        <v>123</v>
      </c>
      <c r="E13" s="153">
        <v>1060</v>
      </c>
      <c r="F13" s="49">
        <f t="shared" si="0"/>
        <v>29196.226415094341</v>
      </c>
      <c r="G13" s="65">
        <v>23064440</v>
      </c>
      <c r="H13" s="154">
        <v>0</v>
      </c>
      <c r="I13" s="154">
        <v>0</v>
      </c>
      <c r="J13" s="49">
        <v>984000</v>
      </c>
      <c r="K13" s="65">
        <v>3552000</v>
      </c>
      <c r="L13" s="49">
        <v>56000</v>
      </c>
      <c r="M13" s="49">
        <v>0</v>
      </c>
      <c r="N13" s="49">
        <v>0</v>
      </c>
      <c r="O13" s="49">
        <v>0</v>
      </c>
      <c r="P13" s="65">
        <v>3291560</v>
      </c>
      <c r="Q13" s="49">
        <f t="shared" si="1"/>
        <v>30948000</v>
      </c>
      <c r="R13" s="3"/>
      <c r="S13" s="3"/>
      <c r="T13" s="151"/>
    </row>
    <row r="14" spans="1:20" ht="61.9" customHeight="1" x14ac:dyDescent="0.25">
      <c r="A14" s="40"/>
      <c r="B14" s="152"/>
      <c r="C14" s="148">
        <v>5</v>
      </c>
      <c r="D14" s="119" t="s">
        <v>124</v>
      </c>
      <c r="E14" s="153">
        <v>1360</v>
      </c>
      <c r="F14" s="49">
        <f t="shared" si="0"/>
        <v>19145.801470588234</v>
      </c>
      <c r="G14" s="65">
        <v>17586206</v>
      </c>
      <c r="H14" s="154">
        <v>0</v>
      </c>
      <c r="I14" s="154">
        <v>0</v>
      </c>
      <c r="J14" s="49">
        <v>925000</v>
      </c>
      <c r="K14" s="65">
        <v>3609144</v>
      </c>
      <c r="L14" s="49">
        <v>116000</v>
      </c>
      <c r="M14" s="49">
        <v>0</v>
      </c>
      <c r="N14" s="49">
        <v>0</v>
      </c>
      <c r="O14" s="49">
        <v>0</v>
      </c>
      <c r="P14" s="65">
        <v>3801940</v>
      </c>
      <c r="Q14" s="49">
        <f t="shared" si="1"/>
        <v>26038290</v>
      </c>
      <c r="R14" s="3"/>
      <c r="S14" s="3"/>
      <c r="T14" s="151"/>
    </row>
    <row r="15" spans="1:20" ht="51.75" customHeight="1" x14ac:dyDescent="0.25">
      <c r="A15" s="40"/>
      <c r="B15" s="33"/>
      <c r="C15" s="148">
        <v>6</v>
      </c>
      <c r="D15" s="149" t="s">
        <v>125</v>
      </c>
      <c r="E15" s="153">
        <v>3147</v>
      </c>
      <c r="F15" s="49">
        <f t="shared" si="0"/>
        <v>19027.19733079123</v>
      </c>
      <c r="G15" s="65">
        <v>35454142.799999997</v>
      </c>
      <c r="H15" s="154">
        <v>0</v>
      </c>
      <c r="I15" s="154">
        <v>0</v>
      </c>
      <c r="J15" s="49">
        <v>5758000</v>
      </c>
      <c r="K15" s="65">
        <v>9630427.1999999993</v>
      </c>
      <c r="L15" s="49">
        <v>108000</v>
      </c>
      <c r="M15" s="49">
        <v>0</v>
      </c>
      <c r="N15" s="49">
        <v>0</v>
      </c>
      <c r="O15" s="49">
        <v>0</v>
      </c>
      <c r="P15" s="65">
        <v>8928020</v>
      </c>
      <c r="Q15" s="49">
        <f t="shared" si="1"/>
        <v>59878590</v>
      </c>
      <c r="R15" s="3"/>
      <c r="S15" s="3"/>
      <c r="T15" s="151"/>
    </row>
    <row r="16" spans="1:20" s="61" customFormat="1" ht="26.25" customHeight="1" x14ac:dyDescent="0.2">
      <c r="A16" s="155" t="s">
        <v>60</v>
      </c>
      <c r="B16" s="155"/>
      <c r="C16" s="155"/>
      <c r="D16" s="155"/>
      <c r="E16" s="156">
        <f>SUM(E10:E15)</f>
        <v>10208</v>
      </c>
      <c r="F16" s="157"/>
      <c r="G16" s="75">
        <f t="shared" ref="G16:P16" si="2">SUM(G10:G15)</f>
        <v>158895175.19999999</v>
      </c>
      <c r="H16" s="75">
        <f t="shared" si="2"/>
        <v>0</v>
      </c>
      <c r="I16" s="75">
        <f t="shared" si="2"/>
        <v>0</v>
      </c>
      <c r="J16" s="75">
        <f t="shared" si="2"/>
        <v>10962700</v>
      </c>
      <c r="K16" s="75">
        <f t="shared" si="2"/>
        <v>35161954.799999997</v>
      </c>
      <c r="L16" s="75">
        <f t="shared" si="2"/>
        <v>511000</v>
      </c>
      <c r="M16" s="75">
        <f t="shared" si="2"/>
        <v>0</v>
      </c>
      <c r="N16" s="75">
        <f t="shared" si="2"/>
        <v>0</v>
      </c>
      <c r="O16" s="75">
        <f t="shared" si="2"/>
        <v>0</v>
      </c>
      <c r="P16" s="75">
        <f t="shared" si="2"/>
        <v>37781800</v>
      </c>
      <c r="Q16" s="75">
        <f>SUM(Q10:Q15)</f>
        <v>243312630</v>
      </c>
      <c r="R16" s="77"/>
      <c r="S16" s="77"/>
      <c r="T16" s="77"/>
    </row>
    <row r="18" spans="8:11" x14ac:dyDescent="0.25">
      <c r="H18" s="3"/>
      <c r="K18" s="3"/>
    </row>
    <row r="19" spans="8:11" x14ac:dyDescent="0.25">
      <c r="H19" s="3"/>
    </row>
    <row r="20" spans="8:11" x14ac:dyDescent="0.25">
      <c r="H20" s="3"/>
    </row>
    <row r="21" spans="8:11" x14ac:dyDescent="0.25">
      <c r="H21" s="3"/>
    </row>
    <row r="22" spans="8:11" x14ac:dyDescent="0.25">
      <c r="H22" s="3"/>
    </row>
    <row r="23" spans="8:11" x14ac:dyDescent="0.25">
      <c r="H23" s="3"/>
    </row>
    <row r="24" spans="8:11" x14ac:dyDescent="0.25">
      <c r="H24" s="3"/>
    </row>
    <row r="25" spans="8:11" x14ac:dyDescent="0.25">
      <c r="H25" s="3"/>
    </row>
    <row r="26" spans="8:11" x14ac:dyDescent="0.25">
      <c r="H26" s="3"/>
    </row>
    <row r="27" spans="8:11" x14ac:dyDescent="0.25">
      <c r="H27" s="3"/>
    </row>
    <row r="28" spans="8:11" x14ac:dyDescent="0.25">
      <c r="H28" s="3"/>
    </row>
    <row r="29" spans="8:11" x14ac:dyDescent="0.25">
      <c r="H29" s="3"/>
    </row>
    <row r="30" spans="8:11" x14ac:dyDescent="0.25">
      <c r="H30" s="3"/>
    </row>
  </sheetData>
  <mergeCells count="16"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zoomScale="85" zoomScaleNormal="85" workbookViewId="0">
      <selection activeCell="K10" activeCellId="1" sqref="G10 K10"/>
    </sheetView>
  </sheetViews>
  <sheetFormatPr defaultColWidth="9.140625" defaultRowHeight="15" x14ac:dyDescent="0.25"/>
  <cols>
    <col min="1" max="1" width="3.85546875" style="159" customWidth="1"/>
    <col min="2" max="2" width="11.140625" style="159" customWidth="1"/>
    <col min="3" max="3" width="4.85546875" style="159" customWidth="1"/>
    <col min="4" max="4" width="25.85546875" style="159" customWidth="1"/>
    <col min="5" max="5" width="8.28515625" style="159" customWidth="1"/>
    <col min="6" max="6" width="9.140625" style="159" customWidth="1"/>
    <col min="7" max="7" width="14" style="163" customWidth="1"/>
    <col min="8" max="11" width="13.85546875" style="159" customWidth="1"/>
    <col min="12" max="12" width="11.42578125" style="159" customWidth="1"/>
    <col min="13" max="13" width="12.140625" style="159" customWidth="1"/>
    <col min="14" max="16" width="13.85546875" style="159" customWidth="1"/>
    <col min="17" max="17" width="14.28515625" style="163" customWidth="1"/>
    <col min="18" max="18" width="10" style="159" customWidth="1"/>
    <col min="19" max="19" width="9.140625" style="159"/>
    <col min="20" max="20" width="10" style="159" bestFit="1" customWidth="1"/>
    <col min="21" max="16384" width="9.140625" style="159"/>
  </cols>
  <sheetData>
    <row r="1" spans="1:17" ht="18.75" x14ac:dyDescent="0.3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17" ht="18.75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17" ht="18.75" x14ac:dyDescent="0.3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17" ht="18.7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ht="15.75" x14ac:dyDescent="0.25">
      <c r="A5" s="161" t="s">
        <v>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17" ht="15.75" x14ac:dyDescent="0.2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17" ht="16.5" thickBot="1" x14ac:dyDescent="0.3">
      <c r="A7" s="162"/>
      <c r="P7" s="164" t="s">
        <v>126</v>
      </c>
      <c r="Q7" s="164"/>
    </row>
    <row r="8" spans="1:17" ht="31.5" customHeight="1" thickBot="1" x14ac:dyDescent="0.3">
      <c r="A8" s="165" t="s">
        <v>6</v>
      </c>
      <c r="B8" s="166" t="s">
        <v>7</v>
      </c>
      <c r="C8" s="167" t="s">
        <v>8</v>
      </c>
      <c r="D8" s="168"/>
      <c r="E8" s="167" t="s">
        <v>9</v>
      </c>
      <c r="F8" s="169" t="s">
        <v>10</v>
      </c>
      <c r="G8" s="170" t="s">
        <v>11</v>
      </c>
      <c r="H8" s="170"/>
      <c r="I8" s="171"/>
      <c r="J8" s="172" t="s">
        <v>12</v>
      </c>
      <c r="K8" s="170"/>
      <c r="L8" s="170"/>
      <c r="M8" s="170"/>
      <c r="N8" s="170"/>
      <c r="O8" s="170"/>
      <c r="P8" s="171"/>
      <c r="Q8" s="173" t="s">
        <v>13</v>
      </c>
    </row>
    <row r="9" spans="1:17" ht="166.9" customHeight="1" thickBot="1" x14ac:dyDescent="0.3">
      <c r="A9" s="174" t="s">
        <v>14</v>
      </c>
      <c r="B9" s="175"/>
      <c r="C9" s="176"/>
      <c r="D9" s="177"/>
      <c r="E9" s="176"/>
      <c r="F9" s="178"/>
      <c r="G9" s="179" t="s">
        <v>15</v>
      </c>
      <c r="H9" s="179" t="s">
        <v>16</v>
      </c>
      <c r="I9" s="179" t="s">
        <v>17</v>
      </c>
      <c r="J9" s="179" t="s">
        <v>18</v>
      </c>
      <c r="K9" s="179" t="s">
        <v>19</v>
      </c>
      <c r="L9" s="179" t="s">
        <v>20</v>
      </c>
      <c r="M9" s="179" t="s">
        <v>21</v>
      </c>
      <c r="N9" s="179" t="s">
        <v>22</v>
      </c>
      <c r="O9" s="179" t="s">
        <v>23</v>
      </c>
      <c r="P9" s="179" t="s">
        <v>24</v>
      </c>
      <c r="Q9" s="180"/>
    </row>
    <row r="10" spans="1:17" s="2" customFormat="1" ht="94.5" customHeight="1" x14ac:dyDescent="0.25">
      <c r="A10" s="181">
        <v>1</v>
      </c>
      <c r="B10" s="182" t="s">
        <v>127</v>
      </c>
      <c r="C10" s="183" t="s">
        <v>128</v>
      </c>
      <c r="D10" s="184"/>
      <c r="E10" s="185" t="s">
        <v>129</v>
      </c>
      <c r="F10" s="185" t="s">
        <v>129</v>
      </c>
      <c r="G10" s="186">
        <v>21056560</v>
      </c>
      <c r="H10" s="154">
        <v>0</v>
      </c>
      <c r="I10" s="154">
        <v>0</v>
      </c>
      <c r="J10" s="49">
        <v>270000</v>
      </c>
      <c r="K10" s="67">
        <v>8446000</v>
      </c>
      <c r="L10" s="49">
        <v>95000</v>
      </c>
      <c r="M10" s="49">
        <v>0</v>
      </c>
      <c r="N10" s="49">
        <v>0</v>
      </c>
      <c r="O10" s="49">
        <v>0</v>
      </c>
      <c r="P10" s="65">
        <v>1837810</v>
      </c>
      <c r="Q10" s="49">
        <f>SUM(G10:P10)</f>
        <v>31705370</v>
      </c>
    </row>
    <row r="11" spans="1:17" x14ac:dyDescent="0.25">
      <c r="A11" s="187" t="s">
        <v>60</v>
      </c>
      <c r="B11" s="187"/>
      <c r="C11" s="187"/>
      <c r="D11" s="187"/>
      <c r="E11" s="188"/>
      <c r="F11" s="188"/>
      <c r="G11" s="189">
        <f t="shared" ref="G11:P11" si="0">SUM(G10:G10)</f>
        <v>21056560</v>
      </c>
      <c r="H11" s="189">
        <f t="shared" si="0"/>
        <v>0</v>
      </c>
      <c r="I11" s="189">
        <f t="shared" si="0"/>
        <v>0</v>
      </c>
      <c r="J11" s="189">
        <f t="shared" si="0"/>
        <v>270000</v>
      </c>
      <c r="K11" s="189">
        <f t="shared" si="0"/>
        <v>8446000</v>
      </c>
      <c r="L11" s="189">
        <f t="shared" si="0"/>
        <v>95000</v>
      </c>
      <c r="M11" s="189">
        <f t="shared" si="0"/>
        <v>0</v>
      </c>
      <c r="N11" s="189">
        <f t="shared" si="0"/>
        <v>0</v>
      </c>
      <c r="O11" s="189">
        <f t="shared" si="0"/>
        <v>0</v>
      </c>
      <c r="P11" s="189">
        <f t="shared" si="0"/>
        <v>1837810</v>
      </c>
      <c r="Q11" s="189">
        <f>SUM(Q10:Q10)</f>
        <v>31705370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190"/>
      <c r="T19" s="190"/>
    </row>
    <row r="20" spans="1:20" s="191" customFormat="1" ht="26.25" customHeight="1" x14ac:dyDescent="0.25">
      <c r="A20" s="159"/>
      <c r="B20" s="159"/>
      <c r="C20" s="159"/>
      <c r="D20" s="159"/>
      <c r="E20" s="159"/>
      <c r="F20" s="159"/>
      <c r="G20" s="163"/>
      <c r="H20" s="159"/>
      <c r="I20" s="159"/>
      <c r="J20" s="159"/>
      <c r="K20" s="159"/>
      <c r="L20" s="159"/>
      <c r="M20" s="159"/>
      <c r="N20" s="159"/>
      <c r="O20" s="159"/>
      <c r="P20" s="159"/>
      <c r="Q20" s="163"/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59055118110236227" top="0.59055118110236227" bottom="0.59055118110236227" header="0.31496062992125984" footer="0.31496062992125984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opLeftCell="D1" zoomScale="85" zoomScaleNormal="85" workbookViewId="0">
      <selection activeCell="A11" sqref="A11:D11"/>
    </sheetView>
  </sheetViews>
  <sheetFormatPr defaultColWidth="9.140625" defaultRowHeight="15" x14ac:dyDescent="0.25"/>
  <cols>
    <col min="1" max="1" width="3.85546875" style="159" customWidth="1"/>
    <col min="2" max="2" width="11.140625" style="159" customWidth="1"/>
    <col min="3" max="3" width="4.85546875" style="159" customWidth="1"/>
    <col min="4" max="4" width="23.85546875" style="159" customWidth="1"/>
    <col min="5" max="5" width="9.85546875" style="159" customWidth="1"/>
    <col min="6" max="6" width="10.42578125" style="159" customWidth="1"/>
    <col min="7" max="7" width="15" style="163" customWidth="1"/>
    <col min="8" max="8" width="14.28515625" style="159" customWidth="1"/>
    <col min="9" max="9" width="12.42578125" style="159" customWidth="1"/>
    <col min="10" max="10" width="13.85546875" style="159" customWidth="1"/>
    <col min="11" max="11" width="15.140625" style="159" customWidth="1"/>
    <col min="12" max="12" width="14" style="159" customWidth="1"/>
    <col min="13" max="13" width="11.7109375" style="159" customWidth="1"/>
    <col min="14" max="14" width="12.85546875" style="159" customWidth="1"/>
    <col min="15" max="15" width="13.5703125" style="159" customWidth="1"/>
    <col min="16" max="16" width="15.85546875" style="159" customWidth="1"/>
    <col min="17" max="17" width="14.28515625" style="163" customWidth="1"/>
    <col min="18" max="18" width="10" style="159" customWidth="1"/>
    <col min="19" max="19" width="9.140625" style="159"/>
    <col min="20" max="20" width="10" style="159" bestFit="1" customWidth="1"/>
    <col min="21" max="16384" width="9.140625" style="159"/>
  </cols>
  <sheetData>
    <row r="1" spans="1:20" ht="18.75" x14ac:dyDescent="0.3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20" ht="18.75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20" ht="18.75" x14ac:dyDescent="0.3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20" ht="18.7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20" ht="15.75" x14ac:dyDescent="0.25">
      <c r="A5" s="161" t="s">
        <v>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20" ht="15.75" x14ac:dyDescent="0.2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20" ht="16.5" thickBot="1" x14ac:dyDescent="0.3">
      <c r="A7" s="162"/>
      <c r="P7" s="164" t="s">
        <v>130</v>
      </c>
      <c r="Q7" s="164"/>
    </row>
    <row r="8" spans="1:20" ht="31.5" customHeight="1" thickBot="1" x14ac:dyDescent="0.3">
      <c r="A8" s="165" t="s">
        <v>6</v>
      </c>
      <c r="B8" s="166" t="s">
        <v>7</v>
      </c>
      <c r="C8" s="167" t="s">
        <v>8</v>
      </c>
      <c r="D8" s="168"/>
      <c r="E8" s="167" t="s">
        <v>9</v>
      </c>
      <c r="F8" s="169" t="s">
        <v>10</v>
      </c>
      <c r="G8" s="170" t="s">
        <v>11</v>
      </c>
      <c r="H8" s="170"/>
      <c r="I8" s="171"/>
      <c r="J8" s="172" t="s">
        <v>12</v>
      </c>
      <c r="K8" s="170"/>
      <c r="L8" s="170"/>
      <c r="M8" s="170"/>
      <c r="N8" s="170"/>
      <c r="O8" s="170"/>
      <c r="P8" s="171"/>
      <c r="Q8" s="173" t="s">
        <v>13</v>
      </c>
    </row>
    <row r="9" spans="1:20" ht="158.25" customHeight="1" thickBot="1" x14ac:dyDescent="0.3">
      <c r="A9" s="174" t="s">
        <v>14</v>
      </c>
      <c r="B9" s="175"/>
      <c r="C9" s="176"/>
      <c r="D9" s="177"/>
      <c r="E9" s="176"/>
      <c r="F9" s="178"/>
      <c r="G9" s="179" t="s">
        <v>15</v>
      </c>
      <c r="H9" s="28" t="s">
        <v>16</v>
      </c>
      <c r="I9" s="28" t="s">
        <v>17</v>
      </c>
      <c r="J9" s="28" t="s">
        <v>18</v>
      </c>
      <c r="K9" s="28" t="s">
        <v>19</v>
      </c>
      <c r="L9" s="28" t="s">
        <v>20</v>
      </c>
      <c r="M9" s="28" t="s">
        <v>21</v>
      </c>
      <c r="N9" s="28" t="s">
        <v>22</v>
      </c>
      <c r="O9" s="28" t="s">
        <v>23</v>
      </c>
      <c r="P9" s="179" t="s">
        <v>24</v>
      </c>
      <c r="Q9" s="180"/>
    </row>
    <row r="10" spans="1:20" s="2" customFormat="1" ht="142.5" customHeight="1" x14ac:dyDescent="0.25">
      <c r="A10" s="181">
        <v>1</v>
      </c>
      <c r="B10" s="182" t="s">
        <v>131</v>
      </c>
      <c r="C10" s="183" t="s">
        <v>132</v>
      </c>
      <c r="D10" s="184"/>
      <c r="E10" s="149"/>
      <c r="F10" s="149"/>
      <c r="G10" s="154">
        <v>21817740</v>
      </c>
      <c r="H10" s="154">
        <v>0</v>
      </c>
      <c r="I10" s="154">
        <v>0</v>
      </c>
      <c r="J10" s="49">
        <v>2449900</v>
      </c>
      <c r="K10" s="49">
        <v>13699000</v>
      </c>
      <c r="L10" s="49">
        <v>191000</v>
      </c>
      <c r="M10" s="49">
        <v>0</v>
      </c>
      <c r="N10" s="49">
        <v>0</v>
      </c>
      <c r="O10" s="49">
        <v>0</v>
      </c>
      <c r="P10" s="65">
        <v>4619550</v>
      </c>
      <c r="Q10" s="49">
        <f>SUM(G10:P10)</f>
        <v>42777190</v>
      </c>
      <c r="S10" s="3"/>
      <c r="T10" s="3"/>
    </row>
    <row r="11" spans="1:20" s="191" customFormat="1" ht="26.25" customHeight="1" x14ac:dyDescent="0.2">
      <c r="A11" s="187" t="s">
        <v>60</v>
      </c>
      <c r="B11" s="187"/>
      <c r="C11" s="187"/>
      <c r="D11" s="187"/>
      <c r="E11" s="188"/>
      <c r="F11" s="188"/>
      <c r="G11" s="189">
        <f t="shared" ref="G11:P11" si="0">SUM(G10:G10)</f>
        <v>21817740</v>
      </c>
      <c r="H11" s="75">
        <f t="shared" si="0"/>
        <v>0</v>
      </c>
      <c r="I11" s="75">
        <f t="shared" si="0"/>
        <v>0</v>
      </c>
      <c r="J11" s="75">
        <f t="shared" si="0"/>
        <v>2449900</v>
      </c>
      <c r="K11" s="75">
        <f t="shared" si="0"/>
        <v>13699000</v>
      </c>
      <c r="L11" s="75">
        <f t="shared" si="0"/>
        <v>191000</v>
      </c>
      <c r="M11" s="75">
        <f t="shared" si="0"/>
        <v>0</v>
      </c>
      <c r="N11" s="75">
        <f t="shared" si="0"/>
        <v>0</v>
      </c>
      <c r="O11" s="75">
        <f t="shared" si="0"/>
        <v>0</v>
      </c>
      <c r="P11" s="189">
        <f t="shared" si="0"/>
        <v>4619550</v>
      </c>
      <c r="Q11" s="189">
        <f>SUM(Q10:Q10)</f>
        <v>42777190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D1" zoomScale="85" zoomScaleNormal="85" workbookViewId="0">
      <selection activeCell="E10" sqref="E10"/>
    </sheetView>
  </sheetViews>
  <sheetFormatPr defaultColWidth="9.140625" defaultRowHeight="15" x14ac:dyDescent="0.25"/>
  <cols>
    <col min="1" max="1" width="3.85546875" style="159" customWidth="1"/>
    <col min="2" max="2" width="11.140625" style="159" customWidth="1"/>
    <col min="3" max="3" width="4.85546875" style="159" customWidth="1"/>
    <col min="4" max="4" width="23.85546875" style="159" customWidth="1"/>
    <col min="5" max="5" width="9.85546875" style="159" customWidth="1"/>
    <col min="6" max="6" width="10.42578125" style="159" customWidth="1"/>
    <col min="7" max="7" width="15" style="163" customWidth="1"/>
    <col min="8" max="8" width="14.28515625" style="159" customWidth="1"/>
    <col min="9" max="9" width="12.42578125" style="159" customWidth="1"/>
    <col min="10" max="10" width="13.85546875" style="159" customWidth="1"/>
    <col min="11" max="11" width="15.140625" style="159" customWidth="1"/>
    <col min="12" max="12" width="12" style="159" customWidth="1"/>
    <col min="13" max="13" width="11.7109375" style="159" customWidth="1"/>
    <col min="14" max="14" width="12.85546875" style="159" customWidth="1"/>
    <col min="15" max="15" width="13.5703125" style="159" customWidth="1"/>
    <col min="16" max="16" width="15.85546875" style="159" customWidth="1"/>
    <col min="17" max="17" width="14.28515625" style="163" customWidth="1"/>
    <col min="18" max="18" width="10" style="159" customWidth="1"/>
    <col min="19" max="19" width="9.140625" style="159"/>
    <col min="20" max="20" width="10" style="159" bestFit="1" customWidth="1"/>
    <col min="21" max="16384" width="9.140625" style="159"/>
  </cols>
  <sheetData>
    <row r="1" spans="1:20" ht="18.75" x14ac:dyDescent="0.3">
      <c r="A1" s="158"/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</row>
    <row r="2" spans="1:20" ht="18.75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</row>
    <row r="3" spans="1:20" ht="18.75" x14ac:dyDescent="0.3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</row>
    <row r="4" spans="1:20" ht="18.75" x14ac:dyDescent="0.3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20" ht="15.75" x14ac:dyDescent="0.25">
      <c r="A5" s="161" t="s">
        <v>3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</row>
    <row r="6" spans="1:20" ht="15.75" x14ac:dyDescent="0.25">
      <c r="A6" s="161" t="s">
        <v>4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</row>
    <row r="7" spans="1:20" ht="16.5" thickBot="1" x14ac:dyDescent="0.3">
      <c r="A7" s="162"/>
      <c r="P7" s="164" t="s">
        <v>133</v>
      </c>
      <c r="Q7" s="164"/>
    </row>
    <row r="8" spans="1:20" ht="31.5" customHeight="1" thickBot="1" x14ac:dyDescent="0.3">
      <c r="A8" s="165" t="s">
        <v>6</v>
      </c>
      <c r="B8" s="166" t="s">
        <v>7</v>
      </c>
      <c r="C8" s="167" t="s">
        <v>8</v>
      </c>
      <c r="D8" s="168"/>
      <c r="E8" s="167" t="s">
        <v>9</v>
      </c>
      <c r="F8" s="169" t="s">
        <v>10</v>
      </c>
      <c r="G8" s="170" t="s">
        <v>11</v>
      </c>
      <c r="H8" s="170"/>
      <c r="I8" s="171"/>
      <c r="J8" s="172" t="s">
        <v>12</v>
      </c>
      <c r="K8" s="170"/>
      <c r="L8" s="170"/>
      <c r="M8" s="170"/>
      <c r="N8" s="170"/>
      <c r="O8" s="170"/>
      <c r="P8" s="171"/>
      <c r="Q8" s="173" t="s">
        <v>13</v>
      </c>
    </row>
    <row r="9" spans="1:20" ht="158.25" customHeight="1" thickBot="1" x14ac:dyDescent="0.3">
      <c r="A9" s="174" t="s">
        <v>14</v>
      </c>
      <c r="B9" s="175"/>
      <c r="C9" s="176"/>
      <c r="D9" s="177"/>
      <c r="E9" s="176"/>
      <c r="F9" s="178"/>
      <c r="G9" s="179" t="s">
        <v>15</v>
      </c>
      <c r="H9" s="179" t="s">
        <v>16</v>
      </c>
      <c r="I9" s="179" t="s">
        <v>17</v>
      </c>
      <c r="J9" s="179" t="s">
        <v>18</v>
      </c>
      <c r="K9" s="179" t="s">
        <v>19</v>
      </c>
      <c r="L9" s="179" t="s">
        <v>20</v>
      </c>
      <c r="M9" s="179" t="s">
        <v>21</v>
      </c>
      <c r="N9" s="179" t="s">
        <v>22</v>
      </c>
      <c r="O9" s="179" t="s">
        <v>23</v>
      </c>
      <c r="P9" s="179" t="s">
        <v>24</v>
      </c>
      <c r="Q9" s="180"/>
    </row>
    <row r="10" spans="1:20" s="2" customFormat="1" ht="142.5" customHeight="1" x14ac:dyDescent="0.25">
      <c r="A10" s="181">
        <v>1</v>
      </c>
      <c r="B10" s="182" t="s">
        <v>131</v>
      </c>
      <c r="C10" s="183" t="s">
        <v>134</v>
      </c>
      <c r="D10" s="184"/>
      <c r="E10" s="192" t="s">
        <v>135</v>
      </c>
      <c r="F10" s="193">
        <f>Q10/E10</f>
        <v>18981.270175438596</v>
      </c>
      <c r="G10" s="194">
        <v>13454060</v>
      </c>
      <c r="H10" s="194">
        <v>0</v>
      </c>
      <c r="I10" s="194">
        <v>0</v>
      </c>
      <c r="J10" s="195">
        <v>4531000</v>
      </c>
      <c r="K10" s="195">
        <v>6727030</v>
      </c>
      <c r="L10" s="195">
        <v>60000</v>
      </c>
      <c r="M10" s="195">
        <v>0</v>
      </c>
      <c r="N10" s="195">
        <v>0</v>
      </c>
      <c r="O10" s="195">
        <v>0</v>
      </c>
      <c r="P10" s="196">
        <v>2276220</v>
      </c>
      <c r="Q10" s="195">
        <f>SUM(G10:P10)</f>
        <v>27048310</v>
      </c>
      <c r="S10" s="3"/>
      <c r="T10" s="3"/>
    </row>
    <row r="11" spans="1:20" s="191" customFormat="1" ht="26.25" customHeight="1" x14ac:dyDescent="0.2">
      <c r="A11" s="187" t="s">
        <v>60</v>
      </c>
      <c r="B11" s="187"/>
      <c r="C11" s="187"/>
      <c r="D11" s="187"/>
      <c r="E11" s="188"/>
      <c r="F11" s="188"/>
      <c r="G11" s="189">
        <f t="shared" ref="G11:P11" si="0">SUM(G10:G10)</f>
        <v>13454060</v>
      </c>
      <c r="H11" s="189">
        <f t="shared" si="0"/>
        <v>0</v>
      </c>
      <c r="I11" s="189">
        <f t="shared" si="0"/>
        <v>0</v>
      </c>
      <c r="J11" s="189">
        <f t="shared" si="0"/>
        <v>4531000</v>
      </c>
      <c r="K11" s="189">
        <f t="shared" si="0"/>
        <v>6727030</v>
      </c>
      <c r="L11" s="189">
        <f t="shared" si="0"/>
        <v>60000</v>
      </c>
      <c r="M11" s="189">
        <f t="shared" si="0"/>
        <v>0</v>
      </c>
      <c r="N11" s="189">
        <f t="shared" si="0"/>
        <v>0</v>
      </c>
      <c r="O11" s="189">
        <f t="shared" si="0"/>
        <v>0</v>
      </c>
      <c r="P11" s="189">
        <f t="shared" si="0"/>
        <v>2276220</v>
      </c>
      <c r="Q11" s="189">
        <f>SUM(Q10:Q10)</f>
        <v>27048310</v>
      </c>
    </row>
  </sheetData>
  <mergeCells count="15">
    <mergeCell ref="Q8:Q9"/>
    <mergeCell ref="C10:D10"/>
    <mergeCell ref="A11:D11"/>
    <mergeCell ref="B8:B9"/>
    <mergeCell ref="C8:D9"/>
    <mergeCell ref="E8:E9"/>
    <mergeCell ref="F8:F9"/>
    <mergeCell ref="G8:I8"/>
    <mergeCell ref="J8:P8"/>
    <mergeCell ref="A1:Q1"/>
    <mergeCell ref="A2:Q2"/>
    <mergeCell ref="A3:Q3"/>
    <mergeCell ref="A5:Q5"/>
    <mergeCell ref="A6:Q6"/>
    <mergeCell ref="P7:Q7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9</vt:i4>
      </vt:variant>
    </vt:vector>
  </HeadingPairs>
  <TitlesOfParts>
    <vt:vector size="15" baseType="lpstr">
      <vt:lpstr>таблица 1 ДОУ 2026</vt:lpstr>
      <vt:lpstr>таблица 2 СОШ 2026   </vt:lpstr>
      <vt:lpstr>таблица 3 ДОП 2026  </vt:lpstr>
      <vt:lpstr>таблица 4 диалог 2026</vt:lpstr>
      <vt:lpstr>таблица 5 рду 2026</vt:lpstr>
      <vt:lpstr>таблица 6 содействие 2026</vt:lpstr>
      <vt:lpstr>'таблица 1 ДОУ 2026'!sub_11000</vt:lpstr>
      <vt:lpstr>'таблица 3 ДОП 2026  '!sub_11000</vt:lpstr>
      <vt:lpstr>'таблица 2 СОШ 2026   '!Заголовки_для_печати</vt:lpstr>
      <vt:lpstr>'таблица 1 ДОУ 2026'!Область_печати</vt:lpstr>
      <vt:lpstr>'таблица 2 СОШ 2026   '!Область_печати</vt:lpstr>
      <vt:lpstr>'таблица 3 ДОП 2026  '!Область_печати</vt:lpstr>
      <vt:lpstr>'таблица 4 диалог 2026'!Область_печати</vt:lpstr>
      <vt:lpstr>'таблица 5 рду 2026'!Область_печати</vt:lpstr>
      <vt:lpstr>'таблица 6 содействие 2026'!Область_печати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Секретарь</cp:lastModifiedBy>
  <dcterms:created xsi:type="dcterms:W3CDTF">2024-08-14T10:18:12Z</dcterms:created>
  <dcterms:modified xsi:type="dcterms:W3CDTF">2024-08-14T10:25:39Z</dcterms:modified>
</cp:coreProperties>
</file>