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395" windowHeight="7680" firstSheet="4" activeTab="5"/>
  </bookViews>
  <sheets>
    <sheet name="таблица 1 ДОУ 2024" sheetId="1" r:id="rId1"/>
    <sheet name="таблица 2 СОШ 2024 " sheetId="2" r:id="rId2"/>
    <sheet name="таблица 3 ДОП 2024 " sheetId="3" r:id="rId3"/>
    <sheet name="таблица 4 диалог 2024 " sheetId="4" r:id="rId4"/>
    <sheet name="таблица 5 рду 2024" sheetId="5" r:id="rId5"/>
    <sheet name="таблица 6 содействие 2024" sheetId="6" r:id="rId6"/>
  </sheets>
  <definedNames>
    <definedName name="_xlnm._FilterDatabase" localSheetId="0" hidden="1">'таблица 1 ДОУ 2024'!$A$10:$X$77</definedName>
    <definedName name="_xlnm._FilterDatabase" localSheetId="1" hidden="1">'таблица 2 СОШ 2024 '!$A$7:$Y$41</definedName>
    <definedName name="sub_11000" localSheetId="0">'таблица 1 ДОУ 2024'!$A$1</definedName>
    <definedName name="sub_11000" localSheetId="1">'таблица 2 СОШ 2024 '!#REF!</definedName>
    <definedName name="sub_11000" localSheetId="2">'таблица 3 ДОП 2024 '!$A$1</definedName>
    <definedName name="sub_11000" localSheetId="3">'таблица 4 диалог 2024 '!#REF!</definedName>
    <definedName name="sub_11000" localSheetId="4">'таблица 5 рду 2024'!#REF!</definedName>
    <definedName name="sub_11000" localSheetId="5">'таблица 6 содействие 2024'!#REF!</definedName>
    <definedName name="_xlnm.Print_Titles" localSheetId="1">'таблица 2 СОШ 2024 '!$1:$6</definedName>
    <definedName name="_xlnm.Print_Area" localSheetId="0">'таблица 1 ДОУ 2024'!$A$1:$Q$77</definedName>
    <definedName name="_xlnm.Print_Area" localSheetId="1">'таблица 2 СОШ 2024 '!$A$1:$Q$41</definedName>
    <definedName name="_xlnm.Print_Area" localSheetId="2">'таблица 3 ДОП 2024 '!$A$1:$Q$16</definedName>
    <definedName name="_xlnm.Print_Area" localSheetId="3">'таблица 4 диалог 2024 '!$A$1:$Q$11</definedName>
    <definedName name="_xlnm.Print_Area" localSheetId="4">'таблица 5 рду 2024'!$A$1:$Q$11</definedName>
    <definedName name="_xlnm.Print_Area" localSheetId="5">'таблица 6 содействие 2024'!$A$1:$Q$11</definedName>
  </definedNames>
  <calcPr calcId="145621"/>
  <fileRecoveryPr repairLoad="1"/>
</workbook>
</file>

<file path=xl/calcChain.xml><?xml version="1.0" encoding="utf-8"?>
<calcChain xmlns="http://schemas.openxmlformats.org/spreadsheetml/2006/main">
  <c r="P11" i="6" l="1"/>
  <c r="O11" i="6"/>
  <c r="N11" i="6"/>
  <c r="M11" i="6"/>
  <c r="L11" i="6"/>
  <c r="K11" i="6"/>
  <c r="J11" i="6"/>
  <c r="I11" i="6"/>
  <c r="H11" i="6"/>
  <c r="G11" i="6"/>
  <c r="Q10" i="6"/>
  <c r="Q11" i="6" s="1"/>
  <c r="F10" i="6"/>
  <c r="Q11" i="5" l="1"/>
  <c r="P11" i="5"/>
  <c r="O11" i="5"/>
  <c r="N11" i="5"/>
  <c r="M11" i="5"/>
  <c r="L11" i="5"/>
  <c r="K11" i="5"/>
  <c r="J11" i="5"/>
  <c r="I11" i="5"/>
  <c r="H11" i="5"/>
  <c r="G11" i="5"/>
  <c r="Q10" i="5"/>
  <c r="Q11" i="4" l="1"/>
  <c r="P11" i="4"/>
  <c r="O11" i="4"/>
  <c r="N11" i="4"/>
  <c r="M11" i="4"/>
  <c r="L11" i="4"/>
  <c r="K11" i="4"/>
  <c r="J11" i="4"/>
  <c r="I11" i="4"/>
  <c r="H11" i="4"/>
  <c r="G11" i="4"/>
  <c r="Q10" i="4"/>
  <c r="P16" i="3" l="1"/>
  <c r="O16" i="3"/>
  <c r="N16" i="3"/>
  <c r="M16" i="3"/>
  <c r="L16" i="3"/>
  <c r="K16" i="3"/>
  <c r="J16" i="3"/>
  <c r="I16" i="3"/>
  <c r="H16" i="3"/>
  <c r="G16" i="3"/>
  <c r="E16" i="3"/>
  <c r="Q15" i="3"/>
  <c r="F15" i="3" s="1"/>
  <c r="Q14" i="3"/>
  <c r="F14" i="3"/>
  <c r="Q13" i="3"/>
  <c r="F13" i="3" s="1"/>
  <c r="Q12" i="3"/>
  <c r="F12" i="3"/>
  <c r="Q11" i="3"/>
  <c r="Q16" i="3" s="1"/>
  <c r="Q10" i="3"/>
  <c r="F10" i="3"/>
  <c r="F11" i="3" l="1"/>
  <c r="S41" i="2" l="1"/>
  <c r="O41" i="2"/>
  <c r="N41" i="2"/>
  <c r="M41" i="2"/>
  <c r="L41" i="2"/>
  <c r="J41" i="2"/>
  <c r="I41" i="2"/>
  <c r="E41" i="2"/>
  <c r="K40" i="2"/>
  <c r="H40" i="2"/>
  <c r="Q40" i="2" s="1"/>
  <c r="F40" i="2" s="1"/>
  <c r="R39" i="2"/>
  <c r="R41" i="2" s="1"/>
  <c r="P39" i="2"/>
  <c r="H39" i="2"/>
  <c r="G39" i="2"/>
  <c r="G41" i="2" s="1"/>
  <c r="K38" i="2"/>
  <c r="H38" i="2"/>
  <c r="Q38" i="2" s="1"/>
  <c r="F38" i="2" s="1"/>
  <c r="K37" i="2"/>
  <c r="H37" i="2"/>
  <c r="Q37" i="2" s="1"/>
  <c r="F37" i="2" s="1"/>
  <c r="K36" i="2"/>
  <c r="H36" i="2"/>
  <c r="Q36" i="2" s="1"/>
  <c r="F36" i="2" s="1"/>
  <c r="K35" i="2"/>
  <c r="H35" i="2"/>
  <c r="Q35" i="2" s="1"/>
  <c r="F35" i="2" s="1"/>
  <c r="K34" i="2"/>
  <c r="H34" i="2"/>
  <c r="Q34" i="2" s="1"/>
  <c r="F34" i="2" s="1"/>
  <c r="K33" i="2"/>
  <c r="H33" i="2"/>
  <c r="Q33" i="2" s="1"/>
  <c r="F33" i="2" s="1"/>
  <c r="K32" i="2"/>
  <c r="H32" i="2"/>
  <c r="Q32" i="2" s="1"/>
  <c r="F32" i="2" s="1"/>
  <c r="K31" i="2"/>
  <c r="H31" i="2"/>
  <c r="Q31" i="2" s="1"/>
  <c r="F31" i="2" s="1"/>
  <c r="K30" i="2"/>
  <c r="H30" i="2"/>
  <c r="Q30" i="2" s="1"/>
  <c r="F30" i="2" s="1"/>
  <c r="K29" i="2"/>
  <c r="H29" i="2"/>
  <c r="Q29" i="2" s="1"/>
  <c r="F29" i="2" s="1"/>
  <c r="K28" i="2"/>
  <c r="H28" i="2"/>
  <c r="Q28" i="2" s="1"/>
  <c r="F28" i="2" s="1"/>
  <c r="P27" i="2"/>
  <c r="K27" i="2"/>
  <c r="H27" i="2"/>
  <c r="Q27" i="2" s="1"/>
  <c r="F27" i="2" s="1"/>
  <c r="K26" i="2"/>
  <c r="H26" i="2"/>
  <c r="Q26" i="2" s="1"/>
  <c r="F26" i="2" s="1"/>
  <c r="K25" i="2"/>
  <c r="H25" i="2"/>
  <c r="Q25" i="2" s="1"/>
  <c r="F25" i="2" s="1"/>
  <c r="K24" i="2"/>
  <c r="H24" i="2"/>
  <c r="Q24" i="2" s="1"/>
  <c r="F24" i="2" s="1"/>
  <c r="K23" i="2"/>
  <c r="H23" i="2"/>
  <c r="Q23" i="2" s="1"/>
  <c r="F23" i="2" s="1"/>
  <c r="K22" i="2"/>
  <c r="H22" i="2"/>
  <c r="Q22" i="2" s="1"/>
  <c r="F22" i="2" s="1"/>
  <c r="K21" i="2"/>
  <c r="H21" i="2"/>
  <c r="Q21" i="2" s="1"/>
  <c r="F21" i="2" s="1"/>
  <c r="K20" i="2"/>
  <c r="H20" i="2"/>
  <c r="Q20" i="2" s="1"/>
  <c r="F20" i="2" s="1"/>
  <c r="K19" i="2"/>
  <c r="H19" i="2"/>
  <c r="Q19" i="2" s="1"/>
  <c r="F19" i="2" s="1"/>
  <c r="P18" i="2"/>
  <c r="K18" i="2"/>
  <c r="Q18" i="2" s="1"/>
  <c r="F18" i="2" s="1"/>
  <c r="H18" i="2"/>
  <c r="Q17" i="2"/>
  <c r="F17" i="2" s="1"/>
  <c r="K17" i="2"/>
  <c r="H17" i="2"/>
  <c r="Q16" i="2"/>
  <c r="F16" i="2" s="1"/>
  <c r="K16" i="2"/>
  <c r="H16" i="2"/>
  <c r="Q15" i="2"/>
  <c r="F15" i="2" s="1"/>
  <c r="K15" i="2"/>
  <c r="H15" i="2"/>
  <c r="Q14" i="2"/>
  <c r="F14" i="2" s="1"/>
  <c r="P14" i="2"/>
  <c r="P41" i="2" s="1"/>
  <c r="K14" i="2"/>
  <c r="H14" i="2"/>
  <c r="Q13" i="2"/>
  <c r="K13" i="2"/>
  <c r="H13" i="2"/>
  <c r="F13" i="2"/>
  <c r="Q12" i="2"/>
  <c r="K12" i="2"/>
  <c r="H12" i="2"/>
  <c r="F12" i="2"/>
  <c r="Q11" i="2"/>
  <c r="K11" i="2"/>
  <c r="H11" i="2"/>
  <c r="F11" i="2"/>
  <c r="Q10" i="2"/>
  <c r="K10" i="2"/>
  <c r="H10" i="2"/>
  <c r="F10" i="2"/>
  <c r="Q9" i="2"/>
  <c r="K9" i="2"/>
  <c r="H9" i="2"/>
  <c r="F9" i="2"/>
  <c r="P8" i="2"/>
  <c r="K8" i="2"/>
  <c r="H8" i="2"/>
  <c r="Q8" i="2" s="1"/>
  <c r="F8" i="2" s="1"/>
  <c r="P7" i="2"/>
  <c r="K7" i="2"/>
  <c r="H7" i="2"/>
  <c r="Q7" i="2" s="1"/>
  <c r="F7" i="2" l="1"/>
  <c r="H41" i="2"/>
  <c r="K39" i="2"/>
  <c r="K41" i="2" s="1"/>
  <c r="Q39" i="2" l="1"/>
  <c r="F39" i="2" l="1"/>
  <c r="Q41" i="2"/>
  <c r="S77" i="1" l="1"/>
  <c r="R77" i="1"/>
  <c r="O77" i="1"/>
  <c r="N77" i="1"/>
  <c r="M77" i="1"/>
  <c r="L77" i="1"/>
  <c r="J77" i="1"/>
  <c r="I77" i="1"/>
  <c r="H77" i="1"/>
  <c r="G77" i="1"/>
  <c r="E77" i="1"/>
  <c r="K76" i="1"/>
  <c r="Q76" i="1" s="1"/>
  <c r="F76" i="1" s="1"/>
  <c r="K75" i="1"/>
  <c r="Q75" i="1" s="1"/>
  <c r="F75" i="1" s="1"/>
  <c r="Q74" i="1"/>
  <c r="F74" i="1" s="1"/>
  <c r="K74" i="1"/>
  <c r="Q73" i="1"/>
  <c r="F73" i="1" s="1"/>
  <c r="P73" i="1"/>
  <c r="K73" i="1"/>
  <c r="Q72" i="1"/>
  <c r="F72" i="1" s="1"/>
  <c r="K72" i="1"/>
  <c r="K71" i="1"/>
  <c r="Q71" i="1" s="1"/>
  <c r="F71" i="1" s="1"/>
  <c r="K70" i="1"/>
  <c r="Q70" i="1" s="1"/>
  <c r="F70" i="1" s="1"/>
  <c r="Q69" i="1"/>
  <c r="F69" i="1" s="1"/>
  <c r="K69" i="1"/>
  <c r="Q68" i="1"/>
  <c r="F68" i="1" s="1"/>
  <c r="K68" i="1"/>
  <c r="K67" i="1"/>
  <c r="Q67" i="1" s="1"/>
  <c r="F67" i="1" s="1"/>
  <c r="K66" i="1"/>
  <c r="Q66" i="1" s="1"/>
  <c r="F66" i="1" s="1"/>
  <c r="Q65" i="1"/>
  <c r="F65" i="1" s="1"/>
  <c r="K65" i="1"/>
  <c r="Q64" i="1"/>
  <c r="F64" i="1" s="1"/>
  <c r="K64" i="1"/>
  <c r="K63" i="1"/>
  <c r="Q63" i="1" s="1"/>
  <c r="F63" i="1" s="1"/>
  <c r="K62" i="1"/>
  <c r="Q62" i="1" s="1"/>
  <c r="F62" i="1" s="1"/>
  <c r="Q61" i="1"/>
  <c r="F61" i="1" s="1"/>
  <c r="K61" i="1"/>
  <c r="Q60" i="1"/>
  <c r="F60" i="1" s="1"/>
  <c r="P60" i="1"/>
  <c r="K60" i="1"/>
  <c r="Q59" i="1"/>
  <c r="F59" i="1" s="1"/>
  <c r="K59" i="1"/>
  <c r="P58" i="1"/>
  <c r="P77" i="1" s="1"/>
  <c r="K58" i="1"/>
  <c r="Q58" i="1" s="1"/>
  <c r="F58" i="1" s="1"/>
  <c r="K57" i="1"/>
  <c r="Q57" i="1" s="1"/>
  <c r="F57" i="1" s="1"/>
  <c r="K56" i="1"/>
  <c r="Q56" i="1" s="1"/>
  <c r="F56" i="1" s="1"/>
  <c r="Q55" i="1"/>
  <c r="F55" i="1" s="1"/>
  <c r="K55" i="1"/>
  <c r="Q54" i="1"/>
  <c r="F54" i="1" s="1"/>
  <c r="K54" i="1"/>
  <c r="K53" i="1"/>
  <c r="Q53" i="1" s="1"/>
  <c r="F53" i="1" s="1"/>
  <c r="P52" i="1"/>
  <c r="K52" i="1"/>
  <c r="Q52" i="1" s="1"/>
  <c r="F52" i="1" s="1"/>
  <c r="K51" i="1"/>
  <c r="Q51" i="1" s="1"/>
  <c r="F51" i="1" s="1"/>
  <c r="Q50" i="1"/>
  <c r="F50" i="1" s="1"/>
  <c r="K50" i="1"/>
  <c r="Q49" i="1"/>
  <c r="F49" i="1" s="1"/>
  <c r="K49" i="1"/>
  <c r="K48" i="1"/>
  <c r="Q48" i="1" s="1"/>
  <c r="F48" i="1" s="1"/>
  <c r="K47" i="1"/>
  <c r="Q47" i="1" s="1"/>
  <c r="F47" i="1" s="1"/>
  <c r="Q46" i="1"/>
  <c r="F46" i="1" s="1"/>
  <c r="K46" i="1"/>
  <c r="Q45" i="1"/>
  <c r="F45" i="1" s="1"/>
  <c r="K45" i="1"/>
  <c r="K44" i="1"/>
  <c r="K77" i="1" s="1"/>
  <c r="P43" i="1"/>
  <c r="O43" i="1"/>
  <c r="N43" i="1"/>
  <c r="M43" i="1"/>
  <c r="L43" i="1"/>
  <c r="K43" i="1"/>
  <c r="J43" i="1"/>
  <c r="I43" i="1"/>
  <c r="H43" i="1"/>
  <c r="G43" i="1"/>
  <c r="E43" i="1"/>
  <c r="Q42" i="1"/>
  <c r="F42" i="1"/>
  <c r="Q41" i="1"/>
  <c r="F41" i="1" s="1"/>
  <c r="Q40" i="1"/>
  <c r="F40" i="1"/>
  <c r="Q39" i="1"/>
  <c r="F39" i="1" s="1"/>
  <c r="Q38" i="1"/>
  <c r="F38" i="1"/>
  <c r="Q37" i="1"/>
  <c r="F37" i="1" s="1"/>
  <c r="Q36" i="1"/>
  <c r="F36" i="1"/>
  <c r="Q35" i="1"/>
  <c r="F35" i="1" s="1"/>
  <c r="Q34" i="1"/>
  <c r="F34" i="1"/>
  <c r="Q33" i="1"/>
  <c r="F33" i="1" s="1"/>
  <c r="Q32" i="1"/>
  <c r="F32" i="1"/>
  <c r="Q31" i="1"/>
  <c r="F31" i="1" s="1"/>
  <c r="Q30" i="1"/>
  <c r="F30" i="1"/>
  <c r="Q29" i="1"/>
  <c r="F29" i="1" s="1"/>
  <c r="Q28" i="1"/>
  <c r="F28" i="1"/>
  <c r="Q27" i="1"/>
  <c r="F27" i="1" s="1"/>
  <c r="Q26" i="1"/>
  <c r="F26" i="1"/>
  <c r="Q25" i="1"/>
  <c r="F25" i="1" s="1"/>
  <c r="Q24" i="1"/>
  <c r="F24" i="1"/>
  <c r="Q23" i="1"/>
  <c r="F23" i="1" s="1"/>
  <c r="Q22" i="1"/>
  <c r="F22" i="1"/>
  <c r="Q21" i="1"/>
  <c r="F21" i="1" s="1"/>
  <c r="Q20" i="1"/>
  <c r="F20" i="1"/>
  <c r="Q19" i="1"/>
  <c r="F19" i="1" s="1"/>
  <c r="Q18" i="1"/>
  <c r="F18" i="1"/>
  <c r="Q17" i="1"/>
  <c r="F17" i="1" s="1"/>
  <c r="Q16" i="1"/>
  <c r="F16" i="1"/>
  <c r="Q15" i="1"/>
  <c r="F15" i="1" s="1"/>
  <c r="Q14" i="1"/>
  <c r="F14" i="1"/>
  <c r="Q13" i="1"/>
  <c r="F13" i="1" s="1"/>
  <c r="G13" i="1"/>
  <c r="Q12" i="1"/>
  <c r="F12" i="1" s="1"/>
  <c r="Q11" i="1"/>
  <c r="F11" i="1"/>
  <c r="Q10" i="1"/>
  <c r="F10" i="1" s="1"/>
  <c r="F43" i="1" s="1"/>
  <c r="Q44" i="1" l="1"/>
  <c r="Q43" i="1"/>
  <c r="F44" i="1" l="1"/>
  <c r="Q77" i="1"/>
</calcChain>
</file>

<file path=xl/sharedStrings.xml><?xml version="1.0" encoding="utf-8"?>
<sst xmlns="http://schemas.openxmlformats.org/spreadsheetml/2006/main" count="271" uniqueCount="137">
  <si>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</si>
  <si>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</si>
  <si>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</si>
  <si>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</si>
  <si>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2024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</si>
  <si>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</si>
  <si>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</si>
  <si>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</si>
  <si>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</si>
  <si>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</si>
  <si>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</si>
  <si>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</si>
  <si>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</si>
  <si>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</si>
  <si>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</si>
  <si>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</si>
  <si>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</si>
  <si>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</si>
  <si>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</si>
  <si>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</si>
  <si>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</si>
  <si>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</si>
  <si>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</si>
  <si>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</si>
  <si>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</si>
  <si>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</si>
  <si>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</si>
  <si>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</si>
  <si>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</si>
  <si>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</si>
  <si>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</si>
  <si>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</si>
  <si>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</si>
  <si>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</si>
  <si>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</si>
  <si>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</si>
  <si>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</si>
  <si>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</si>
  <si>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 xml:space="preserve">Муниципальное общеобразовательное учреждение "Островецкая средняя общеобразовательная школа"                              </t>
    </r>
    <r>
      <rPr>
        <sz val="11"/>
        <color theme="1"/>
        <rFont val="Times New Roman"/>
        <family val="1"/>
        <charset val="204"/>
      </rPr>
      <t>(д/с 18, д/с 26)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</si>
  <si>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</si>
  <si>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</si>
  <si>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</si>
  <si>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</si>
  <si>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</si>
  <si>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</si>
  <si>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</si>
  <si>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</si>
  <si>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</si>
  <si>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</si>
  <si>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</si>
  <si>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</si>
  <si>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</si>
  <si>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</si>
  <si>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</si>
  <si>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</si>
  <si>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</si>
  <si>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</si>
  <si>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</si>
  <si>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</si>
  <si>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</si>
  <si>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</si>
  <si>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</si>
  <si>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</si>
  <si>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</si>
  <si>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</si>
  <si>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</si>
  <si>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</si>
  <si>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</si>
  <si>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</si>
  <si>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</si>
  <si>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"Островецкая средняя общеобразовательная школа"                                    </t>
    </r>
    <r>
      <rPr>
        <sz val="11"/>
        <color theme="1"/>
        <rFont val="Times New Roman"/>
        <family val="1"/>
        <charset val="204"/>
      </rPr>
      <t>(д/с 18, д/с 26)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</si>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</sst>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1" fillId="2" borderId="0" xfId="0" applyFont="1" applyFill="1" applyAlignment="1">
      <alignment horizontal="justify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/>
    </xf>
    <xf numFmtId="0" fontId="7" fillId="0" borderId="0" xfId="0" applyFont="1" applyFill="1"/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right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view="pageBreakPreview" zoomScale="85" zoomScaleNormal="70" zoomScaleSheetLayoutView="85" workbookViewId="0">
      <pane xSplit="4" topLeftCell="E1" activePane="topRight" state="frozen"/>
      <selection activeCell="A39" sqref="A39"/>
      <selection pane="topRight" activeCell="J36" sqref="J36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2" width="13.85546875" style="7" customWidth="1"/>
    <col min="13" max="13" width="11.28515625" style="7" customWidth="1"/>
    <col min="14" max="16" width="13.85546875" style="7" customWidth="1"/>
    <col min="17" max="17" width="22.28515625" style="7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24" ht="18.7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24" ht="18.7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24" ht="18.75" x14ac:dyDescent="0.3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 x14ac:dyDescent="0.25">
      <c r="A5" s="131" t="s">
        <v>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24" ht="15.75" x14ac:dyDescent="0.25">
      <c r="A6" s="131" t="s">
        <v>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24" ht="16.5" thickBot="1" x14ac:dyDescent="0.3">
      <c r="A7" s="5"/>
      <c r="P7" s="132" t="s">
        <v>5</v>
      </c>
      <c r="Q7" s="132"/>
    </row>
    <row r="8" spans="1:24" ht="31.5" customHeight="1" thickBot="1" x14ac:dyDescent="0.3">
      <c r="A8" s="8" t="s">
        <v>6</v>
      </c>
      <c r="B8" s="117" t="s">
        <v>7</v>
      </c>
      <c r="C8" s="119" t="s">
        <v>8</v>
      </c>
      <c r="D8" s="120"/>
      <c r="E8" s="123" t="s">
        <v>9</v>
      </c>
      <c r="F8" s="117" t="s">
        <v>10</v>
      </c>
      <c r="G8" s="125" t="s">
        <v>11</v>
      </c>
      <c r="H8" s="125"/>
      <c r="I8" s="126"/>
      <c r="J8" s="127" t="s">
        <v>12</v>
      </c>
      <c r="K8" s="128"/>
      <c r="L8" s="128"/>
      <c r="M8" s="128"/>
      <c r="N8" s="128"/>
      <c r="O8" s="128"/>
      <c r="P8" s="129"/>
      <c r="Q8" s="112" t="s">
        <v>13</v>
      </c>
      <c r="U8" s="9"/>
      <c r="V8" s="9"/>
      <c r="W8" s="9"/>
      <c r="X8" s="9"/>
    </row>
    <row r="9" spans="1:24" ht="165.6" customHeight="1" thickBot="1" x14ac:dyDescent="0.3">
      <c r="A9" s="10" t="s">
        <v>14</v>
      </c>
      <c r="B9" s="118"/>
      <c r="C9" s="121"/>
      <c r="D9" s="122"/>
      <c r="E9" s="124"/>
      <c r="F9" s="118"/>
      <c r="G9" s="11" t="s">
        <v>15</v>
      </c>
      <c r="H9" s="11" t="s">
        <v>16</v>
      </c>
      <c r="I9" s="11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13"/>
      <c r="R9" s="1" t="s">
        <v>25</v>
      </c>
      <c r="S9" s="2" t="s">
        <v>26</v>
      </c>
      <c r="U9" s="9"/>
      <c r="V9" s="9"/>
      <c r="W9" s="13"/>
      <c r="X9" s="9"/>
    </row>
    <row r="10" spans="1:24" ht="76.5" customHeight="1" x14ac:dyDescent="0.25">
      <c r="A10" s="114" t="s">
        <v>27</v>
      </c>
      <c r="B10" s="115" t="s">
        <v>28</v>
      </c>
      <c r="C10" s="14">
        <v>1</v>
      </c>
      <c r="D10" s="15" t="s">
        <v>29</v>
      </c>
      <c r="E10" s="16">
        <v>285</v>
      </c>
      <c r="F10" s="17">
        <f>Q10/E10</f>
        <v>81713.15789473684</v>
      </c>
      <c r="G10" s="18">
        <v>22818000</v>
      </c>
      <c r="H10" s="18">
        <v>470250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9">
        <f t="shared" ref="Q10:Q41" si="0">SUM(G10:I10)</f>
        <v>23288250</v>
      </c>
      <c r="U10" s="9"/>
      <c r="V10" s="9"/>
      <c r="W10" s="13"/>
      <c r="X10" s="9"/>
    </row>
    <row r="11" spans="1:24" ht="51" customHeight="1" x14ac:dyDescent="0.25">
      <c r="A11" s="114"/>
      <c r="B11" s="116"/>
      <c r="C11" s="20">
        <v>2</v>
      </c>
      <c r="D11" s="21" t="s">
        <v>30</v>
      </c>
      <c r="E11" s="22">
        <v>192</v>
      </c>
      <c r="F11" s="17">
        <f>Q11/E11</f>
        <v>93780.208333333328</v>
      </c>
      <c r="G11" s="23">
        <v>17689000</v>
      </c>
      <c r="H11" s="18">
        <v>316800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24">
        <f t="shared" si="0"/>
        <v>18005800</v>
      </c>
      <c r="S11" s="9"/>
      <c r="T11" s="9"/>
      <c r="U11" s="9"/>
      <c r="V11" s="9"/>
      <c r="W11" s="25"/>
      <c r="X11" s="9"/>
    </row>
    <row r="12" spans="1:24" ht="54" customHeight="1" x14ac:dyDescent="0.25">
      <c r="A12" s="114"/>
      <c r="B12" s="116"/>
      <c r="C12" s="14">
        <v>3</v>
      </c>
      <c r="D12" s="26" t="s">
        <v>31</v>
      </c>
      <c r="E12" s="27">
        <v>908</v>
      </c>
      <c r="F12" s="17">
        <f t="shared" ref="F12:F42" si="1">Q12/E12</f>
        <v>102442.95154185023</v>
      </c>
      <c r="G12" s="23">
        <v>91520000</v>
      </c>
      <c r="H12" s="28">
        <v>1498200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4">
        <f t="shared" si="0"/>
        <v>93018200</v>
      </c>
      <c r="S12" s="9"/>
      <c r="T12" s="9"/>
      <c r="U12" s="9"/>
      <c r="V12" s="9"/>
      <c r="W12" s="25"/>
      <c r="X12" s="9"/>
    </row>
    <row r="13" spans="1:24" ht="54" customHeight="1" x14ac:dyDescent="0.25">
      <c r="A13" s="114"/>
      <c r="B13" s="116"/>
      <c r="C13" s="20">
        <v>4</v>
      </c>
      <c r="D13" s="29" t="s">
        <v>32</v>
      </c>
      <c r="E13" s="27">
        <v>700</v>
      </c>
      <c r="F13" s="30">
        <f t="shared" si="1"/>
        <v>100775.71428571429</v>
      </c>
      <c r="G13" s="23">
        <f>68838000+550000</f>
        <v>69388000</v>
      </c>
      <c r="H13" s="28">
        <v>1155000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4">
        <f t="shared" si="0"/>
        <v>70543000</v>
      </c>
      <c r="S13" s="9"/>
      <c r="T13" s="9"/>
      <c r="U13" s="9"/>
      <c r="V13" s="9"/>
      <c r="W13" s="25"/>
      <c r="X13" s="9"/>
    </row>
    <row r="14" spans="1:24" ht="54" customHeight="1" x14ac:dyDescent="0.25">
      <c r="A14" s="114"/>
      <c r="B14" s="116"/>
      <c r="C14" s="20">
        <v>5</v>
      </c>
      <c r="D14" s="31" t="s">
        <v>33</v>
      </c>
      <c r="E14" s="27">
        <v>916</v>
      </c>
      <c r="F14" s="30">
        <f t="shared" si="1"/>
        <v>84978.602576419202</v>
      </c>
      <c r="G14" s="23">
        <v>76287000</v>
      </c>
      <c r="H14" s="28">
        <v>1553399.96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4">
        <f t="shared" si="0"/>
        <v>77840399.959999993</v>
      </c>
      <c r="S14" s="9"/>
      <c r="T14" s="9"/>
      <c r="U14" s="9"/>
      <c r="V14" s="9"/>
      <c r="W14" s="25"/>
      <c r="X14" s="9"/>
    </row>
    <row r="15" spans="1:24" ht="66" customHeight="1" x14ac:dyDescent="0.25">
      <c r="A15" s="114"/>
      <c r="B15" s="116"/>
      <c r="C15" s="14">
        <v>6</v>
      </c>
      <c r="D15" s="31" t="s">
        <v>34</v>
      </c>
      <c r="E15" s="27">
        <v>351</v>
      </c>
      <c r="F15" s="30">
        <f t="shared" si="1"/>
        <v>83960.541310541317</v>
      </c>
      <c r="G15" s="23">
        <v>28891000</v>
      </c>
      <c r="H15" s="28">
        <v>579150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4">
        <f>SUM(G15:I15)</f>
        <v>29470150</v>
      </c>
      <c r="S15" s="9"/>
      <c r="T15" s="9"/>
      <c r="U15" s="9"/>
      <c r="V15" s="9"/>
      <c r="W15" s="25"/>
      <c r="X15" s="9"/>
    </row>
    <row r="16" spans="1:24" ht="54" customHeight="1" x14ac:dyDescent="0.25">
      <c r="A16" s="114"/>
      <c r="B16" s="116"/>
      <c r="C16" s="20">
        <v>7</v>
      </c>
      <c r="D16" s="31" t="s">
        <v>35</v>
      </c>
      <c r="E16" s="27">
        <v>536</v>
      </c>
      <c r="F16" s="30">
        <f t="shared" si="1"/>
        <v>79430.839552238802</v>
      </c>
      <c r="G16" s="23">
        <v>41643000</v>
      </c>
      <c r="H16" s="28">
        <v>931930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4">
        <f t="shared" si="0"/>
        <v>42574930</v>
      </c>
      <c r="S16" s="9"/>
      <c r="T16" s="9"/>
      <c r="U16" s="9"/>
      <c r="V16" s="9"/>
      <c r="W16" s="25"/>
      <c r="X16" s="9"/>
    </row>
    <row r="17" spans="1:24" ht="63" customHeight="1" x14ac:dyDescent="0.25">
      <c r="A17" s="114"/>
      <c r="B17" s="116"/>
      <c r="C17" s="14">
        <v>8</v>
      </c>
      <c r="D17" s="31" t="s">
        <v>36</v>
      </c>
      <c r="E17" s="27">
        <v>349</v>
      </c>
      <c r="F17" s="30">
        <f t="shared" si="1"/>
        <v>97125.919770773646</v>
      </c>
      <c r="G17" s="23">
        <v>33316000</v>
      </c>
      <c r="H17" s="28">
        <v>580946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4">
        <f t="shared" si="0"/>
        <v>33896946</v>
      </c>
      <c r="S17" s="9"/>
      <c r="T17" s="9"/>
      <c r="U17" s="9"/>
      <c r="V17" s="9"/>
      <c r="W17" s="25"/>
      <c r="X17" s="9"/>
    </row>
    <row r="18" spans="1:24" ht="49.5" customHeight="1" x14ac:dyDescent="0.25">
      <c r="A18" s="114"/>
      <c r="B18" s="116"/>
      <c r="C18" s="20">
        <v>9</v>
      </c>
      <c r="D18" s="31" t="s">
        <v>37</v>
      </c>
      <c r="E18" s="27">
        <v>129</v>
      </c>
      <c r="F18" s="30">
        <f t="shared" si="1"/>
        <v>73882.558139534885</v>
      </c>
      <c r="G18" s="23">
        <v>9318000</v>
      </c>
      <c r="H18" s="28">
        <v>212850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4">
        <f t="shared" si="0"/>
        <v>9530850</v>
      </c>
      <c r="S18" s="9"/>
      <c r="T18" s="9"/>
      <c r="U18" s="9"/>
      <c r="V18" s="9"/>
      <c r="W18" s="25"/>
      <c r="X18" s="9"/>
    </row>
    <row r="19" spans="1:24" ht="54" customHeight="1" x14ac:dyDescent="0.25">
      <c r="A19" s="114"/>
      <c r="B19" s="116"/>
      <c r="C19" s="20">
        <v>10</v>
      </c>
      <c r="D19" s="31" t="s">
        <v>38</v>
      </c>
      <c r="E19" s="27">
        <v>970</v>
      </c>
      <c r="F19" s="30">
        <f t="shared" si="1"/>
        <v>74251.030927835047</v>
      </c>
      <c r="G19" s="23">
        <v>70423000</v>
      </c>
      <c r="H19" s="28">
        <v>1600500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4">
        <f t="shared" si="0"/>
        <v>72023500</v>
      </c>
      <c r="S19" s="9"/>
      <c r="T19" s="9"/>
      <c r="U19" s="9"/>
      <c r="V19" s="9"/>
      <c r="W19" s="25"/>
      <c r="X19" s="9"/>
    </row>
    <row r="20" spans="1:24" ht="43.5" customHeight="1" x14ac:dyDescent="0.25">
      <c r="A20" s="114"/>
      <c r="B20" s="116"/>
      <c r="C20" s="20">
        <v>11</v>
      </c>
      <c r="D20" s="31" t="s">
        <v>39</v>
      </c>
      <c r="E20" s="27">
        <v>533</v>
      </c>
      <c r="F20" s="30">
        <f t="shared" si="1"/>
        <v>94089.024390243896</v>
      </c>
      <c r="G20" s="23">
        <v>49270000</v>
      </c>
      <c r="H20" s="28">
        <v>879450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4">
        <f t="shared" si="0"/>
        <v>50149450</v>
      </c>
      <c r="S20" s="9"/>
      <c r="T20" s="9"/>
      <c r="U20" s="9"/>
      <c r="V20" s="9"/>
      <c r="W20" s="25"/>
      <c r="X20" s="9"/>
    </row>
    <row r="21" spans="1:24" ht="48" customHeight="1" x14ac:dyDescent="0.25">
      <c r="A21" s="114"/>
      <c r="B21" s="116"/>
      <c r="C21" s="14">
        <v>12</v>
      </c>
      <c r="D21" s="31" t="s">
        <v>40</v>
      </c>
      <c r="E21" s="27">
        <v>611</v>
      </c>
      <c r="F21" s="30">
        <f t="shared" si="1"/>
        <v>81924.959083469716</v>
      </c>
      <c r="G21" s="23">
        <v>49048000</v>
      </c>
      <c r="H21" s="28">
        <v>1008150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4">
        <f t="shared" si="0"/>
        <v>50056150</v>
      </c>
      <c r="S21" s="9"/>
      <c r="T21" s="9"/>
      <c r="U21" s="9"/>
      <c r="V21" s="9"/>
      <c r="W21" s="25"/>
      <c r="X21" s="9"/>
    </row>
    <row r="22" spans="1:24" ht="42.75" customHeight="1" x14ac:dyDescent="0.25">
      <c r="A22" s="114"/>
      <c r="B22" s="116"/>
      <c r="C22" s="20">
        <v>13</v>
      </c>
      <c r="D22" s="31" t="s">
        <v>41</v>
      </c>
      <c r="E22" s="27">
        <v>111</v>
      </c>
      <c r="F22" s="30">
        <f t="shared" si="1"/>
        <v>103911.26126126126</v>
      </c>
      <c r="G22" s="23">
        <v>11351000</v>
      </c>
      <c r="H22" s="28">
        <v>183150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4">
        <f t="shared" si="0"/>
        <v>11534150</v>
      </c>
      <c r="S22" s="9"/>
      <c r="T22" s="9"/>
      <c r="U22" s="9"/>
      <c r="V22" s="9"/>
      <c r="W22" s="25"/>
      <c r="X22" s="9"/>
    </row>
    <row r="23" spans="1:24" ht="77.25" customHeight="1" x14ac:dyDescent="0.25">
      <c r="A23" s="114"/>
      <c r="B23" s="116"/>
      <c r="C23" s="20">
        <v>14</v>
      </c>
      <c r="D23" s="31" t="s">
        <v>42</v>
      </c>
      <c r="E23" s="27">
        <v>658</v>
      </c>
      <c r="F23" s="30">
        <f t="shared" si="1"/>
        <v>106222.94832826748</v>
      </c>
      <c r="G23" s="23">
        <v>68809000</v>
      </c>
      <c r="H23" s="28">
        <v>1085700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4">
        <f t="shared" si="0"/>
        <v>69894700</v>
      </c>
      <c r="S23" s="9"/>
      <c r="T23" s="9"/>
      <c r="U23" s="9"/>
      <c r="V23" s="9"/>
      <c r="W23" s="25"/>
      <c r="X23" s="9"/>
    </row>
    <row r="24" spans="1:24" ht="54" customHeight="1" x14ac:dyDescent="0.25">
      <c r="A24" s="114"/>
      <c r="B24" s="116"/>
      <c r="C24" s="14">
        <v>15</v>
      </c>
      <c r="D24" s="31" t="s">
        <v>43</v>
      </c>
      <c r="E24" s="27">
        <v>389</v>
      </c>
      <c r="F24" s="30">
        <f t="shared" si="1"/>
        <v>98865.9383033419</v>
      </c>
      <c r="G24" s="23">
        <v>37817000</v>
      </c>
      <c r="H24" s="28">
        <v>641850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4">
        <f t="shared" si="0"/>
        <v>38458850</v>
      </c>
      <c r="S24" s="9"/>
      <c r="T24" s="9"/>
      <c r="U24" s="9"/>
      <c r="V24" s="9"/>
      <c r="W24" s="25"/>
      <c r="X24" s="9"/>
    </row>
    <row r="25" spans="1:24" ht="63" customHeight="1" x14ac:dyDescent="0.25">
      <c r="A25" s="114"/>
      <c r="B25" s="116"/>
      <c r="C25" s="20">
        <v>16</v>
      </c>
      <c r="D25" s="31" t="s">
        <v>44</v>
      </c>
      <c r="E25" s="27">
        <v>513</v>
      </c>
      <c r="F25" s="30">
        <f t="shared" si="1"/>
        <v>78954.093567251461</v>
      </c>
      <c r="G25" s="23">
        <v>39657000</v>
      </c>
      <c r="H25" s="28">
        <v>846450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4">
        <f t="shared" si="0"/>
        <v>40503450</v>
      </c>
      <c r="S25" s="9"/>
      <c r="T25" s="9"/>
      <c r="U25" s="9"/>
      <c r="V25" s="9"/>
      <c r="W25" s="25"/>
      <c r="X25" s="9"/>
    </row>
    <row r="26" spans="1:24" ht="66.75" customHeight="1" x14ac:dyDescent="0.25">
      <c r="A26" s="114"/>
      <c r="B26" s="116"/>
      <c r="C26" s="20">
        <v>17</v>
      </c>
      <c r="D26" s="31" t="s">
        <v>45</v>
      </c>
      <c r="E26" s="27">
        <v>348</v>
      </c>
      <c r="F26" s="30">
        <f t="shared" si="1"/>
        <v>104972.09270114942</v>
      </c>
      <c r="G26" s="23">
        <v>36084000</v>
      </c>
      <c r="H26" s="28">
        <v>446288.26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4">
        <f t="shared" si="0"/>
        <v>36530288.259999998</v>
      </c>
      <c r="S26" s="9"/>
      <c r="T26" s="9"/>
      <c r="U26" s="9"/>
      <c r="V26" s="9"/>
      <c r="W26" s="25"/>
      <c r="X26" s="9"/>
    </row>
    <row r="27" spans="1:24" ht="69" customHeight="1" x14ac:dyDescent="0.25">
      <c r="A27" s="114"/>
      <c r="B27" s="116"/>
      <c r="C27" s="14">
        <v>18</v>
      </c>
      <c r="D27" s="31" t="s">
        <v>46</v>
      </c>
      <c r="E27" s="27">
        <v>512</v>
      </c>
      <c r="F27" s="30">
        <f t="shared" si="1"/>
        <v>113372.65625</v>
      </c>
      <c r="G27" s="23">
        <v>57202000</v>
      </c>
      <c r="H27" s="28">
        <v>844800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4">
        <f t="shared" si="0"/>
        <v>58046800</v>
      </c>
      <c r="S27" s="9"/>
      <c r="T27" s="9"/>
      <c r="U27" s="9"/>
      <c r="V27" s="9"/>
      <c r="W27" s="25"/>
      <c r="X27" s="9"/>
    </row>
    <row r="28" spans="1:24" ht="67.5" customHeight="1" x14ac:dyDescent="0.25">
      <c r="A28" s="114"/>
      <c r="B28" s="116"/>
      <c r="C28" s="20">
        <v>19</v>
      </c>
      <c r="D28" s="31" t="s">
        <v>47</v>
      </c>
      <c r="E28" s="27">
        <v>430</v>
      </c>
      <c r="F28" s="30">
        <f t="shared" si="1"/>
        <v>103640.69767441861</v>
      </c>
      <c r="G28" s="23">
        <v>43856000</v>
      </c>
      <c r="H28" s="28">
        <v>709500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4">
        <f t="shared" si="0"/>
        <v>44565500</v>
      </c>
      <c r="S28" s="9"/>
      <c r="T28" s="9"/>
      <c r="U28" s="9"/>
      <c r="V28" s="9"/>
      <c r="W28" s="25"/>
      <c r="X28" s="9"/>
    </row>
    <row r="29" spans="1:24" ht="54" customHeight="1" x14ac:dyDescent="0.25">
      <c r="A29" s="114"/>
      <c r="B29" s="116"/>
      <c r="C29" s="14">
        <v>20</v>
      </c>
      <c r="D29" s="31" t="s">
        <v>48</v>
      </c>
      <c r="E29" s="27">
        <v>473</v>
      </c>
      <c r="F29" s="30">
        <f t="shared" si="1"/>
        <v>46349.788583509515</v>
      </c>
      <c r="G29" s="23">
        <v>21143000</v>
      </c>
      <c r="H29" s="28">
        <v>780450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4">
        <f t="shared" si="0"/>
        <v>21923450</v>
      </c>
      <c r="S29" s="9"/>
      <c r="T29" s="9"/>
      <c r="U29" s="9"/>
      <c r="V29" s="9"/>
      <c r="W29" s="25"/>
      <c r="X29" s="9"/>
    </row>
    <row r="30" spans="1:24" ht="68.25" customHeight="1" x14ac:dyDescent="0.25">
      <c r="A30" s="114"/>
      <c r="B30" s="116"/>
      <c r="C30" s="20">
        <v>21</v>
      </c>
      <c r="D30" s="31" t="s">
        <v>49</v>
      </c>
      <c r="E30" s="27">
        <v>79</v>
      </c>
      <c r="F30" s="30">
        <f t="shared" si="1"/>
        <v>156346.20253164557</v>
      </c>
      <c r="G30" s="23">
        <v>12221000</v>
      </c>
      <c r="H30" s="28">
        <v>130350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4">
        <f t="shared" si="0"/>
        <v>12351350</v>
      </c>
      <c r="S30" s="9"/>
      <c r="T30" s="9"/>
      <c r="U30" s="9"/>
      <c r="V30" s="9"/>
      <c r="W30" s="25"/>
      <c r="X30" s="9"/>
    </row>
    <row r="31" spans="1:24" ht="49.5" customHeight="1" x14ac:dyDescent="0.25">
      <c r="A31" s="114"/>
      <c r="B31" s="116"/>
      <c r="C31" s="14">
        <v>22</v>
      </c>
      <c r="D31" s="31" t="s">
        <v>50</v>
      </c>
      <c r="E31" s="27">
        <v>150</v>
      </c>
      <c r="F31" s="30">
        <f t="shared" si="1"/>
        <v>108923.33333333333</v>
      </c>
      <c r="G31" s="23">
        <v>16091000</v>
      </c>
      <c r="H31" s="28">
        <v>247500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4">
        <f t="shared" si="0"/>
        <v>16338500</v>
      </c>
      <c r="S31" s="9"/>
      <c r="T31" s="9"/>
      <c r="U31" s="9"/>
      <c r="V31" s="9"/>
      <c r="W31" s="25"/>
      <c r="X31" s="9"/>
    </row>
    <row r="32" spans="1:24" ht="48" customHeight="1" x14ac:dyDescent="0.25">
      <c r="A32" s="114"/>
      <c r="B32" s="116"/>
      <c r="C32" s="20">
        <v>23</v>
      </c>
      <c r="D32" s="31" t="s">
        <v>51</v>
      </c>
      <c r="E32" s="27">
        <v>388</v>
      </c>
      <c r="F32" s="30">
        <f t="shared" si="1"/>
        <v>95026.28865979382</v>
      </c>
      <c r="G32" s="23">
        <v>36230000</v>
      </c>
      <c r="H32" s="28">
        <v>640200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4">
        <f t="shared" si="0"/>
        <v>36870200</v>
      </c>
      <c r="S32" s="9"/>
      <c r="T32" s="9"/>
      <c r="U32" s="9"/>
      <c r="V32" s="9"/>
      <c r="W32" s="25"/>
      <c r="X32" s="9"/>
    </row>
    <row r="33" spans="1:24" ht="66.599999999999994" customHeight="1" x14ac:dyDescent="0.25">
      <c r="A33" s="114"/>
      <c r="B33" s="116"/>
      <c r="C33" s="14">
        <v>24</v>
      </c>
      <c r="D33" s="31" t="s">
        <v>52</v>
      </c>
      <c r="E33" s="27">
        <v>411</v>
      </c>
      <c r="F33" s="30">
        <f t="shared" si="1"/>
        <v>87489.416058394156</v>
      </c>
      <c r="G33" s="23">
        <v>35280000</v>
      </c>
      <c r="H33" s="28">
        <v>678150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4">
        <f t="shared" si="0"/>
        <v>35958150</v>
      </c>
      <c r="S33" s="9"/>
      <c r="T33" s="9"/>
      <c r="U33" s="9"/>
      <c r="V33" s="9"/>
      <c r="W33" s="25"/>
      <c r="X33" s="9"/>
    </row>
    <row r="34" spans="1:24" ht="55.15" customHeight="1" x14ac:dyDescent="0.25">
      <c r="A34" s="114"/>
      <c r="B34" s="116"/>
      <c r="C34" s="20">
        <v>25</v>
      </c>
      <c r="D34" s="31" t="s">
        <v>53</v>
      </c>
      <c r="E34" s="27">
        <v>387</v>
      </c>
      <c r="F34" s="30">
        <f t="shared" si="1"/>
        <v>93354.005167958661</v>
      </c>
      <c r="G34" s="23">
        <v>35460000</v>
      </c>
      <c r="H34" s="28">
        <v>668000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4">
        <f t="shared" si="0"/>
        <v>36128000</v>
      </c>
      <c r="S34" s="9"/>
      <c r="T34" s="9"/>
      <c r="U34" s="9"/>
      <c r="V34" s="9"/>
      <c r="W34" s="25"/>
      <c r="X34" s="9"/>
    </row>
    <row r="35" spans="1:24" ht="51.6" customHeight="1" x14ac:dyDescent="0.25">
      <c r="A35" s="114"/>
      <c r="B35" s="116"/>
      <c r="C35" s="14">
        <v>26</v>
      </c>
      <c r="D35" s="31" t="s">
        <v>54</v>
      </c>
      <c r="E35" s="27">
        <v>420</v>
      </c>
      <c r="F35" s="30">
        <f t="shared" si="1"/>
        <v>79011.904761904763</v>
      </c>
      <c r="G35" s="23">
        <v>32492000</v>
      </c>
      <c r="H35" s="28">
        <v>693000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4">
        <f t="shared" si="0"/>
        <v>33185000</v>
      </c>
      <c r="S35" s="9"/>
      <c r="T35" s="9"/>
      <c r="U35" s="9"/>
      <c r="V35" s="9"/>
      <c r="W35" s="25"/>
      <c r="X35" s="9"/>
    </row>
    <row r="36" spans="1:24" ht="54" customHeight="1" x14ac:dyDescent="0.25">
      <c r="A36" s="114"/>
      <c r="B36" s="116"/>
      <c r="C36" s="14">
        <v>27</v>
      </c>
      <c r="D36" s="31" t="s">
        <v>55</v>
      </c>
      <c r="E36" s="27">
        <v>407</v>
      </c>
      <c r="F36" s="30">
        <f t="shared" si="1"/>
        <v>81389.154250614258</v>
      </c>
      <c r="G36" s="23">
        <v>32446000</v>
      </c>
      <c r="H36" s="28">
        <v>679385.78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4">
        <f t="shared" si="0"/>
        <v>33125385.780000001</v>
      </c>
      <c r="S36" s="9"/>
      <c r="T36" s="9"/>
      <c r="U36" s="9"/>
      <c r="V36" s="9"/>
      <c r="W36" s="25"/>
      <c r="X36" s="9"/>
    </row>
    <row r="37" spans="1:24" ht="54" customHeight="1" x14ac:dyDescent="0.25">
      <c r="A37" s="114"/>
      <c r="B37" s="116"/>
      <c r="C37" s="20">
        <v>28</v>
      </c>
      <c r="D37" s="31" t="s">
        <v>56</v>
      </c>
      <c r="E37" s="27">
        <v>542</v>
      </c>
      <c r="F37" s="30">
        <f t="shared" si="1"/>
        <v>63343.72693726937</v>
      </c>
      <c r="G37" s="23">
        <v>33438000</v>
      </c>
      <c r="H37" s="28">
        <v>894300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4">
        <f t="shared" si="0"/>
        <v>34332300</v>
      </c>
      <c r="S37" s="9"/>
      <c r="T37" s="9"/>
      <c r="U37" s="9"/>
      <c r="V37" s="9"/>
      <c r="W37" s="25"/>
      <c r="X37" s="9"/>
    </row>
    <row r="38" spans="1:24" ht="54" customHeight="1" x14ac:dyDescent="0.25">
      <c r="A38" s="114"/>
      <c r="B38" s="116"/>
      <c r="C38" s="14">
        <v>29</v>
      </c>
      <c r="D38" s="32" t="s">
        <v>57</v>
      </c>
      <c r="E38" s="27">
        <v>720</v>
      </c>
      <c r="F38" s="30">
        <f t="shared" si="1"/>
        <v>104915.27777777778</v>
      </c>
      <c r="G38" s="23">
        <v>74351000</v>
      </c>
      <c r="H38" s="28">
        <v>1188000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4">
        <f t="shared" si="0"/>
        <v>75539000</v>
      </c>
      <c r="S38" s="9"/>
      <c r="T38" s="9"/>
      <c r="U38" s="9"/>
      <c r="V38" s="9"/>
      <c r="W38" s="25"/>
      <c r="X38" s="9"/>
    </row>
    <row r="39" spans="1:24" ht="54" customHeight="1" x14ac:dyDescent="0.25">
      <c r="A39" s="114"/>
      <c r="B39" s="116"/>
      <c r="C39" s="20">
        <v>30</v>
      </c>
      <c r="D39" s="31" t="s">
        <v>58</v>
      </c>
      <c r="E39" s="27">
        <v>214</v>
      </c>
      <c r="F39" s="30">
        <f t="shared" si="1"/>
        <v>94196.728971962613</v>
      </c>
      <c r="G39" s="23">
        <v>19805000</v>
      </c>
      <c r="H39" s="28">
        <v>353100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4">
        <f t="shared" si="0"/>
        <v>20158100</v>
      </c>
      <c r="S39" s="9"/>
      <c r="T39" s="9"/>
      <c r="U39" s="9"/>
      <c r="V39" s="9"/>
      <c r="W39" s="25"/>
      <c r="X39" s="9"/>
    </row>
    <row r="40" spans="1:24" ht="54" customHeight="1" x14ac:dyDescent="0.25">
      <c r="A40" s="114"/>
      <c r="B40" s="116"/>
      <c r="C40" s="14">
        <v>31</v>
      </c>
      <c r="D40" s="31" t="s">
        <v>59</v>
      </c>
      <c r="E40" s="27">
        <v>367</v>
      </c>
      <c r="F40" s="30">
        <f t="shared" si="1"/>
        <v>126143.18801089918</v>
      </c>
      <c r="G40" s="23">
        <v>45689000</v>
      </c>
      <c r="H40" s="28">
        <v>605550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4">
        <f t="shared" si="0"/>
        <v>46294550</v>
      </c>
      <c r="S40" s="9"/>
      <c r="T40" s="9"/>
      <c r="U40" s="9"/>
      <c r="V40" s="9"/>
      <c r="W40" s="25"/>
      <c r="X40" s="9"/>
    </row>
    <row r="41" spans="1:24" ht="54" customHeight="1" x14ac:dyDescent="0.25">
      <c r="A41" s="114"/>
      <c r="B41" s="116"/>
      <c r="C41" s="20">
        <v>32</v>
      </c>
      <c r="D41" s="31" t="s">
        <v>60</v>
      </c>
      <c r="E41" s="27">
        <v>718</v>
      </c>
      <c r="F41" s="30">
        <f t="shared" si="1"/>
        <v>98449.442896935929</v>
      </c>
      <c r="G41" s="23">
        <v>69502000</v>
      </c>
      <c r="H41" s="28">
        <v>1184700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4">
        <f t="shared" si="0"/>
        <v>70686700</v>
      </c>
      <c r="S41" s="9"/>
      <c r="T41" s="9"/>
      <c r="U41" s="9"/>
      <c r="V41" s="9"/>
      <c r="W41" s="25"/>
      <c r="X41" s="9"/>
    </row>
    <row r="42" spans="1:24" ht="54" customHeight="1" thickBot="1" x14ac:dyDescent="0.3">
      <c r="A42" s="114"/>
      <c r="B42" s="116"/>
      <c r="C42" s="14">
        <v>33</v>
      </c>
      <c r="D42" s="31" t="s">
        <v>61</v>
      </c>
      <c r="E42" s="27">
        <v>303</v>
      </c>
      <c r="F42" s="30">
        <f t="shared" si="1"/>
        <v>229075.74257425743</v>
      </c>
      <c r="G42" s="23">
        <v>68910000</v>
      </c>
      <c r="H42" s="28">
        <v>499950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4">
        <f t="shared" ref="Q42" si="2">SUM(G42:I42)</f>
        <v>69409950</v>
      </c>
      <c r="S42" s="9"/>
      <c r="T42" s="9"/>
      <c r="U42" s="9"/>
      <c r="V42" s="9"/>
      <c r="W42" s="25"/>
      <c r="X42" s="9"/>
    </row>
    <row r="43" spans="1:24" s="37" customFormat="1" ht="42.75" customHeight="1" thickBot="1" x14ac:dyDescent="0.25">
      <c r="A43" s="109" t="s">
        <v>62</v>
      </c>
      <c r="B43" s="110"/>
      <c r="C43" s="110"/>
      <c r="D43" s="111"/>
      <c r="E43" s="33">
        <f t="shared" ref="E43:Q43" si="3">SUM(E10:E42)</f>
        <v>15020</v>
      </c>
      <c r="F43" s="34">
        <f t="shared" si="3"/>
        <v>3222309.3964086385</v>
      </c>
      <c r="G43" s="34">
        <f t="shared" si="3"/>
        <v>1387445000</v>
      </c>
      <c r="H43" s="34">
        <f>SUM(H10:H42)</f>
        <v>24787000</v>
      </c>
      <c r="I43" s="34">
        <f t="shared" si="3"/>
        <v>0</v>
      </c>
      <c r="J43" s="34">
        <f t="shared" si="3"/>
        <v>0</v>
      </c>
      <c r="K43" s="34">
        <f t="shared" si="3"/>
        <v>0</v>
      </c>
      <c r="L43" s="34">
        <f t="shared" si="3"/>
        <v>0</v>
      </c>
      <c r="M43" s="34">
        <f t="shared" si="3"/>
        <v>0</v>
      </c>
      <c r="N43" s="34">
        <f t="shared" si="3"/>
        <v>0</v>
      </c>
      <c r="O43" s="34">
        <f t="shared" si="3"/>
        <v>0</v>
      </c>
      <c r="P43" s="34">
        <f t="shared" si="3"/>
        <v>0</v>
      </c>
      <c r="Q43" s="35">
        <f t="shared" si="3"/>
        <v>1412232000</v>
      </c>
      <c r="R43" s="36" t="s">
        <v>25</v>
      </c>
      <c r="S43" s="36" t="s">
        <v>26</v>
      </c>
      <c r="T43" s="36"/>
      <c r="U43" s="36"/>
      <c r="V43" s="36"/>
      <c r="W43" s="36"/>
      <c r="X43" s="36"/>
    </row>
    <row r="44" spans="1:24" ht="54" customHeight="1" x14ac:dyDescent="0.25">
      <c r="A44" s="115" t="s">
        <v>63</v>
      </c>
      <c r="B44" s="115" t="s">
        <v>64</v>
      </c>
      <c r="C44" s="14">
        <v>1</v>
      </c>
      <c r="D44" s="15" t="s">
        <v>65</v>
      </c>
      <c r="E44" s="16">
        <v>285</v>
      </c>
      <c r="F44" s="17">
        <f>Q44/E44</f>
        <v>80901.754385964916</v>
      </c>
      <c r="G44" s="38">
        <v>0</v>
      </c>
      <c r="H44" s="38">
        <v>0</v>
      </c>
      <c r="I44" s="38">
        <v>0</v>
      </c>
      <c r="J44" s="38">
        <v>4388000</v>
      </c>
      <c r="K44" s="39">
        <f>R44+S44</f>
        <v>10978000</v>
      </c>
      <c r="L44" s="38">
        <v>75000</v>
      </c>
      <c r="M44" s="38">
        <v>0</v>
      </c>
      <c r="N44" s="38">
        <v>0</v>
      </c>
      <c r="O44" s="38">
        <v>0</v>
      </c>
      <c r="P44" s="38">
        <v>7616000</v>
      </c>
      <c r="Q44" s="40">
        <f t="shared" ref="Q44:Q76" si="4">SUM(J44:P44)</f>
        <v>23057000</v>
      </c>
      <c r="R44" s="2">
        <v>7178000</v>
      </c>
      <c r="S44" s="2">
        <v>3800000</v>
      </c>
      <c r="W44" s="2"/>
    </row>
    <row r="45" spans="1:24" ht="54" customHeight="1" x14ac:dyDescent="0.25">
      <c r="A45" s="116"/>
      <c r="B45" s="116"/>
      <c r="C45" s="20">
        <v>2</v>
      </c>
      <c r="D45" s="21" t="s">
        <v>30</v>
      </c>
      <c r="E45" s="22">
        <v>192</v>
      </c>
      <c r="F45" s="17">
        <f>Q45/E45</f>
        <v>121659.53125</v>
      </c>
      <c r="G45" s="41">
        <v>0</v>
      </c>
      <c r="H45" s="41">
        <v>0</v>
      </c>
      <c r="I45" s="41">
        <v>0</v>
      </c>
      <c r="J45" s="41">
        <v>2536000</v>
      </c>
      <c r="K45" s="39">
        <f t="shared" ref="K45:K76" si="5">R45+S45</f>
        <v>6963000</v>
      </c>
      <c r="L45" s="41">
        <v>35000</v>
      </c>
      <c r="M45" s="41">
        <v>0</v>
      </c>
      <c r="N45" s="41">
        <v>0</v>
      </c>
      <c r="O45" s="41">
        <v>0</v>
      </c>
      <c r="P45" s="41">
        <v>13824630</v>
      </c>
      <c r="Q45" s="42">
        <f t="shared" si="4"/>
        <v>23358630</v>
      </c>
      <c r="R45" s="2">
        <v>4665000</v>
      </c>
      <c r="S45" s="2">
        <v>2298000</v>
      </c>
      <c r="W45" s="2"/>
    </row>
    <row r="46" spans="1:24" ht="54" customHeight="1" x14ac:dyDescent="0.25">
      <c r="A46" s="116"/>
      <c r="B46" s="116"/>
      <c r="C46" s="14">
        <v>3</v>
      </c>
      <c r="D46" s="26" t="s">
        <v>31</v>
      </c>
      <c r="E46" s="27">
        <v>908</v>
      </c>
      <c r="F46" s="17">
        <f t="shared" ref="F46:F76" si="6">Q46/E46</f>
        <v>81782.731277533036</v>
      </c>
      <c r="G46" s="41">
        <v>0</v>
      </c>
      <c r="H46" s="41">
        <v>0</v>
      </c>
      <c r="I46" s="41">
        <v>0</v>
      </c>
      <c r="J46" s="41">
        <v>11485000</v>
      </c>
      <c r="K46" s="39">
        <f t="shared" si="5"/>
        <v>37559000</v>
      </c>
      <c r="L46" s="41">
        <v>125000</v>
      </c>
      <c r="M46" s="41">
        <v>0</v>
      </c>
      <c r="N46" s="41">
        <v>0</v>
      </c>
      <c r="O46" s="41">
        <v>0</v>
      </c>
      <c r="P46" s="41">
        <v>25089720</v>
      </c>
      <c r="Q46" s="42">
        <f t="shared" si="4"/>
        <v>74258720</v>
      </c>
      <c r="R46" s="2">
        <v>23139000</v>
      </c>
      <c r="S46" s="2">
        <v>14420000</v>
      </c>
      <c r="W46" s="2"/>
    </row>
    <row r="47" spans="1:24" ht="54" customHeight="1" x14ac:dyDescent="0.25">
      <c r="A47" s="116"/>
      <c r="B47" s="116"/>
      <c r="C47" s="20">
        <v>4</v>
      </c>
      <c r="D47" s="29" t="s">
        <v>66</v>
      </c>
      <c r="E47" s="27">
        <v>700</v>
      </c>
      <c r="F47" s="30">
        <f t="shared" si="6"/>
        <v>91673.728571428568</v>
      </c>
      <c r="G47" s="41">
        <v>0</v>
      </c>
      <c r="H47" s="41">
        <v>0</v>
      </c>
      <c r="I47" s="41">
        <v>0</v>
      </c>
      <c r="J47" s="41">
        <v>8666900</v>
      </c>
      <c r="K47" s="39">
        <f t="shared" si="5"/>
        <v>31309230</v>
      </c>
      <c r="L47" s="41">
        <v>145000</v>
      </c>
      <c r="M47" s="41">
        <v>0</v>
      </c>
      <c r="N47" s="41">
        <v>0</v>
      </c>
      <c r="O47" s="41">
        <v>0</v>
      </c>
      <c r="P47" s="41">
        <v>24050480</v>
      </c>
      <c r="Q47" s="42">
        <f>SUM(J47:P47)</f>
        <v>64171610</v>
      </c>
      <c r="R47" s="2">
        <v>17083000</v>
      </c>
      <c r="S47" s="2">
        <v>14226230</v>
      </c>
      <c r="W47" s="2"/>
    </row>
    <row r="48" spans="1:24" ht="54" customHeight="1" x14ac:dyDescent="0.25">
      <c r="A48" s="116"/>
      <c r="B48" s="116"/>
      <c r="C48" s="20">
        <v>5</v>
      </c>
      <c r="D48" s="31" t="s">
        <v>67</v>
      </c>
      <c r="E48" s="27">
        <v>916</v>
      </c>
      <c r="F48" s="30">
        <f t="shared" si="6"/>
        <v>89426.350436681227</v>
      </c>
      <c r="G48" s="41">
        <v>0</v>
      </c>
      <c r="H48" s="41">
        <v>0</v>
      </c>
      <c r="I48" s="41">
        <v>0</v>
      </c>
      <c r="J48" s="41">
        <v>13903000</v>
      </c>
      <c r="K48" s="39">
        <f t="shared" si="5"/>
        <v>37780447</v>
      </c>
      <c r="L48" s="41">
        <v>169000</v>
      </c>
      <c r="M48" s="41">
        <v>0</v>
      </c>
      <c r="N48" s="41">
        <v>0</v>
      </c>
      <c r="O48" s="41">
        <v>0</v>
      </c>
      <c r="P48" s="41">
        <v>30062090</v>
      </c>
      <c r="Q48" s="42">
        <f t="shared" si="4"/>
        <v>81914537</v>
      </c>
      <c r="R48" s="2">
        <v>22257000</v>
      </c>
      <c r="S48" s="2">
        <v>15523447</v>
      </c>
      <c r="W48" s="2"/>
    </row>
    <row r="49" spans="1:23" ht="57.75" customHeight="1" x14ac:dyDescent="0.25">
      <c r="A49" s="116"/>
      <c r="B49" s="116"/>
      <c r="C49" s="14">
        <v>6</v>
      </c>
      <c r="D49" s="31" t="s">
        <v>68</v>
      </c>
      <c r="E49" s="27">
        <v>351</v>
      </c>
      <c r="F49" s="30">
        <f t="shared" si="6"/>
        <v>94134.94586894587</v>
      </c>
      <c r="G49" s="41">
        <v>0</v>
      </c>
      <c r="H49" s="41">
        <v>0</v>
      </c>
      <c r="I49" s="41">
        <v>0</v>
      </c>
      <c r="J49" s="41">
        <v>6069000</v>
      </c>
      <c r="K49" s="39">
        <f t="shared" si="5"/>
        <v>14600456</v>
      </c>
      <c r="L49" s="41">
        <v>98000</v>
      </c>
      <c r="M49" s="41">
        <v>0</v>
      </c>
      <c r="N49" s="41">
        <v>0</v>
      </c>
      <c r="O49" s="41">
        <v>0</v>
      </c>
      <c r="P49" s="41">
        <v>12273910</v>
      </c>
      <c r="Q49" s="42">
        <f t="shared" si="4"/>
        <v>33041366</v>
      </c>
      <c r="R49" s="2">
        <v>8775000</v>
      </c>
      <c r="S49" s="2">
        <v>5825456</v>
      </c>
      <c r="W49" s="2"/>
    </row>
    <row r="50" spans="1:23" ht="54" customHeight="1" x14ac:dyDescent="0.25">
      <c r="A50" s="116"/>
      <c r="B50" s="116"/>
      <c r="C50" s="20">
        <v>7</v>
      </c>
      <c r="D50" s="31" t="s">
        <v>69</v>
      </c>
      <c r="E50" s="27">
        <v>536</v>
      </c>
      <c r="F50" s="30">
        <f t="shared" si="6"/>
        <v>77579.307835820902</v>
      </c>
      <c r="G50" s="41">
        <v>0</v>
      </c>
      <c r="H50" s="41">
        <v>0</v>
      </c>
      <c r="I50" s="41">
        <v>0</v>
      </c>
      <c r="J50" s="41">
        <v>8377000</v>
      </c>
      <c r="K50" s="39">
        <f t="shared" si="5"/>
        <v>20196619</v>
      </c>
      <c r="L50" s="41">
        <v>110800</v>
      </c>
      <c r="M50" s="41">
        <v>0</v>
      </c>
      <c r="N50" s="41">
        <v>0</v>
      </c>
      <c r="O50" s="41">
        <v>0</v>
      </c>
      <c r="P50" s="41">
        <v>12898090</v>
      </c>
      <c r="Q50" s="42">
        <f t="shared" si="4"/>
        <v>41582509</v>
      </c>
      <c r="R50" s="2">
        <v>13606000</v>
      </c>
      <c r="S50" s="2">
        <v>6590619</v>
      </c>
      <c r="W50" s="2"/>
    </row>
    <row r="51" spans="1:23" ht="67.900000000000006" customHeight="1" x14ac:dyDescent="0.25">
      <c r="A51" s="116"/>
      <c r="B51" s="116"/>
      <c r="C51" s="14">
        <v>8</v>
      </c>
      <c r="D51" s="31" t="s">
        <v>36</v>
      </c>
      <c r="E51" s="27">
        <v>349</v>
      </c>
      <c r="F51" s="30">
        <f t="shared" si="6"/>
        <v>72656.636103151861</v>
      </c>
      <c r="G51" s="41">
        <v>0</v>
      </c>
      <c r="H51" s="41">
        <v>0</v>
      </c>
      <c r="I51" s="41">
        <v>0</v>
      </c>
      <c r="J51" s="41">
        <v>4434000</v>
      </c>
      <c r="K51" s="39">
        <f t="shared" si="5"/>
        <v>12622936</v>
      </c>
      <c r="L51" s="41">
        <v>66000</v>
      </c>
      <c r="M51" s="41">
        <v>0</v>
      </c>
      <c r="N51" s="41">
        <v>0</v>
      </c>
      <c r="O51" s="41">
        <v>0</v>
      </c>
      <c r="P51" s="41">
        <v>8234230</v>
      </c>
      <c r="Q51" s="42">
        <f t="shared" si="4"/>
        <v>25357166</v>
      </c>
      <c r="R51" s="2">
        <v>8738000</v>
      </c>
      <c r="S51" s="2">
        <v>3884936</v>
      </c>
      <c r="W51" s="2"/>
    </row>
    <row r="52" spans="1:23" ht="54" customHeight="1" x14ac:dyDescent="0.25">
      <c r="A52" s="116"/>
      <c r="B52" s="116"/>
      <c r="C52" s="20">
        <v>9</v>
      </c>
      <c r="D52" s="31" t="s">
        <v>37</v>
      </c>
      <c r="E52" s="27">
        <v>129</v>
      </c>
      <c r="F52" s="30">
        <f t="shared" si="6"/>
        <v>109786.09302325582</v>
      </c>
      <c r="G52" s="41">
        <v>0</v>
      </c>
      <c r="H52" s="41">
        <v>0</v>
      </c>
      <c r="I52" s="41">
        <v>0</v>
      </c>
      <c r="J52" s="41">
        <v>1960000</v>
      </c>
      <c r="K52" s="39">
        <f t="shared" si="5"/>
        <v>4323186</v>
      </c>
      <c r="L52" s="41">
        <v>88400</v>
      </c>
      <c r="M52" s="41">
        <v>0</v>
      </c>
      <c r="N52" s="41">
        <v>0</v>
      </c>
      <c r="O52" s="41">
        <v>0</v>
      </c>
      <c r="P52" s="41">
        <f>3890820+3900000</f>
        <v>7790820</v>
      </c>
      <c r="Q52" s="42">
        <f t="shared" si="4"/>
        <v>14162406</v>
      </c>
      <c r="R52" s="2">
        <v>3188000</v>
      </c>
      <c r="S52" s="2">
        <v>1135186</v>
      </c>
      <c r="W52" s="2"/>
    </row>
    <row r="53" spans="1:23" ht="63" customHeight="1" x14ac:dyDescent="0.25">
      <c r="A53" s="116"/>
      <c r="B53" s="116"/>
      <c r="C53" s="20">
        <v>10</v>
      </c>
      <c r="D53" s="31" t="s">
        <v>70</v>
      </c>
      <c r="E53" s="27">
        <v>970</v>
      </c>
      <c r="F53" s="30">
        <f t="shared" si="6"/>
        <v>69910.551546391755</v>
      </c>
      <c r="G53" s="41">
        <v>0</v>
      </c>
      <c r="H53" s="41">
        <v>0</v>
      </c>
      <c r="I53" s="41">
        <v>0</v>
      </c>
      <c r="J53" s="41">
        <v>11630500</v>
      </c>
      <c r="K53" s="39">
        <f t="shared" si="5"/>
        <v>33422805</v>
      </c>
      <c r="L53" s="41">
        <v>120000</v>
      </c>
      <c r="M53" s="41">
        <v>0</v>
      </c>
      <c r="N53" s="41">
        <v>0</v>
      </c>
      <c r="O53" s="41">
        <v>0</v>
      </c>
      <c r="P53" s="41">
        <v>22639930</v>
      </c>
      <c r="Q53" s="42">
        <f t="shared" si="4"/>
        <v>67813235</v>
      </c>
      <c r="R53" s="2">
        <v>24420000</v>
      </c>
      <c r="S53" s="2">
        <v>9002805</v>
      </c>
      <c r="W53" s="2"/>
    </row>
    <row r="54" spans="1:23" ht="44.25" customHeight="1" x14ac:dyDescent="0.25">
      <c r="A54" s="116"/>
      <c r="B54" s="116"/>
      <c r="C54" s="20">
        <v>11</v>
      </c>
      <c r="D54" s="31" t="s">
        <v>39</v>
      </c>
      <c r="E54" s="27">
        <v>533</v>
      </c>
      <c r="F54" s="30">
        <f t="shared" si="6"/>
        <v>74701.971200750471</v>
      </c>
      <c r="G54" s="41">
        <v>0</v>
      </c>
      <c r="H54" s="41">
        <v>0</v>
      </c>
      <c r="I54" s="41">
        <v>0</v>
      </c>
      <c r="J54" s="41">
        <v>7411000</v>
      </c>
      <c r="K54" s="39">
        <f t="shared" si="5"/>
        <v>20176130.649999999</v>
      </c>
      <c r="L54" s="41">
        <v>133000</v>
      </c>
      <c r="M54" s="41">
        <v>0</v>
      </c>
      <c r="N54" s="41">
        <v>0</v>
      </c>
      <c r="O54" s="41">
        <v>0</v>
      </c>
      <c r="P54" s="41">
        <v>12096020</v>
      </c>
      <c r="Q54" s="42">
        <f t="shared" si="4"/>
        <v>39816150.649999999</v>
      </c>
      <c r="R54" s="2">
        <v>13279000</v>
      </c>
      <c r="S54" s="2">
        <v>6897130.6500000004</v>
      </c>
      <c r="W54" s="2"/>
    </row>
    <row r="55" spans="1:23" ht="43.5" customHeight="1" x14ac:dyDescent="0.25">
      <c r="A55" s="116"/>
      <c r="B55" s="116"/>
      <c r="C55" s="14">
        <v>12</v>
      </c>
      <c r="D55" s="31" t="s">
        <v>40</v>
      </c>
      <c r="E55" s="27">
        <v>611</v>
      </c>
      <c r="F55" s="30">
        <f t="shared" si="6"/>
        <v>91727.286841243855</v>
      </c>
      <c r="G55" s="41">
        <v>0</v>
      </c>
      <c r="H55" s="41">
        <v>0</v>
      </c>
      <c r="I55" s="41">
        <v>0</v>
      </c>
      <c r="J55" s="41">
        <v>8545000</v>
      </c>
      <c r="K55" s="39">
        <f t="shared" si="5"/>
        <v>20934042.259999998</v>
      </c>
      <c r="L55" s="41">
        <v>33000</v>
      </c>
      <c r="M55" s="41">
        <v>0</v>
      </c>
      <c r="N55" s="41">
        <v>0</v>
      </c>
      <c r="O55" s="41">
        <v>0</v>
      </c>
      <c r="P55" s="41">
        <v>26533330</v>
      </c>
      <c r="Q55" s="42">
        <f t="shared" si="4"/>
        <v>56045372.259999998</v>
      </c>
      <c r="R55" s="2">
        <v>14651000</v>
      </c>
      <c r="S55" s="2">
        <v>6283042.2599999998</v>
      </c>
      <c r="W55" s="2"/>
    </row>
    <row r="56" spans="1:23" ht="54" customHeight="1" x14ac:dyDescent="0.25">
      <c r="A56" s="116"/>
      <c r="B56" s="116"/>
      <c r="C56" s="20">
        <v>13</v>
      </c>
      <c r="D56" s="31" t="s">
        <v>41</v>
      </c>
      <c r="E56" s="27">
        <v>111</v>
      </c>
      <c r="F56" s="30">
        <f t="shared" si="6"/>
        <v>93762.342342342337</v>
      </c>
      <c r="G56" s="41">
        <v>0</v>
      </c>
      <c r="H56" s="41">
        <v>0</v>
      </c>
      <c r="I56" s="41">
        <v>0</v>
      </c>
      <c r="J56" s="41">
        <v>2245000</v>
      </c>
      <c r="K56" s="39">
        <f t="shared" si="5"/>
        <v>4775000</v>
      </c>
      <c r="L56" s="41">
        <v>44000</v>
      </c>
      <c r="M56" s="41">
        <v>0</v>
      </c>
      <c r="N56" s="41">
        <v>0</v>
      </c>
      <c r="O56" s="41">
        <v>0</v>
      </c>
      <c r="P56" s="41">
        <v>3343620</v>
      </c>
      <c r="Q56" s="42">
        <f t="shared" si="4"/>
        <v>10407620</v>
      </c>
      <c r="R56" s="2">
        <v>3279000</v>
      </c>
      <c r="S56" s="2">
        <v>1496000</v>
      </c>
      <c r="W56" s="2"/>
    </row>
    <row r="57" spans="1:23" ht="72" customHeight="1" x14ac:dyDescent="0.25">
      <c r="A57" s="116"/>
      <c r="B57" s="116"/>
      <c r="C57" s="20">
        <v>14</v>
      </c>
      <c r="D57" s="31" t="s">
        <v>71</v>
      </c>
      <c r="E57" s="27">
        <v>658</v>
      </c>
      <c r="F57" s="30">
        <f t="shared" si="6"/>
        <v>69532.05015197568</v>
      </c>
      <c r="G57" s="41">
        <v>0</v>
      </c>
      <c r="H57" s="41">
        <v>0</v>
      </c>
      <c r="I57" s="41">
        <v>0</v>
      </c>
      <c r="J57" s="41">
        <v>6600000</v>
      </c>
      <c r="K57" s="39">
        <f t="shared" si="5"/>
        <v>22531479</v>
      </c>
      <c r="L57" s="41">
        <v>207000</v>
      </c>
      <c r="M57" s="41">
        <v>0</v>
      </c>
      <c r="N57" s="41">
        <v>0</v>
      </c>
      <c r="O57" s="41">
        <v>0</v>
      </c>
      <c r="P57" s="41">
        <v>16413610</v>
      </c>
      <c r="Q57" s="42">
        <f t="shared" si="4"/>
        <v>45752089</v>
      </c>
      <c r="R57" s="2">
        <v>16350000</v>
      </c>
      <c r="S57" s="2">
        <v>6181479</v>
      </c>
      <c r="W57" s="2"/>
    </row>
    <row r="58" spans="1:23" ht="44.25" customHeight="1" x14ac:dyDescent="0.25">
      <c r="A58" s="116"/>
      <c r="B58" s="116"/>
      <c r="C58" s="14">
        <v>15</v>
      </c>
      <c r="D58" s="31" t="s">
        <v>72</v>
      </c>
      <c r="E58" s="27">
        <v>389</v>
      </c>
      <c r="F58" s="30">
        <f t="shared" si="6"/>
        <v>84961.367609254492</v>
      </c>
      <c r="G58" s="41">
        <v>0</v>
      </c>
      <c r="H58" s="41">
        <v>0</v>
      </c>
      <c r="I58" s="41">
        <v>0</v>
      </c>
      <c r="J58" s="41">
        <v>5536500</v>
      </c>
      <c r="K58" s="39">
        <f t="shared" si="5"/>
        <v>15528902</v>
      </c>
      <c r="L58" s="41">
        <v>60200</v>
      </c>
      <c r="M58" s="41">
        <v>0</v>
      </c>
      <c r="N58" s="41">
        <v>0</v>
      </c>
      <c r="O58" s="41">
        <v>0</v>
      </c>
      <c r="P58" s="41">
        <f>8924370+3000000</f>
        <v>11924370</v>
      </c>
      <c r="Q58" s="42">
        <f t="shared" si="4"/>
        <v>33049972</v>
      </c>
      <c r="R58" s="2">
        <v>9666000</v>
      </c>
      <c r="S58" s="2">
        <v>5862902</v>
      </c>
      <c r="W58" s="2"/>
    </row>
    <row r="59" spans="1:23" ht="54" customHeight="1" x14ac:dyDescent="0.25">
      <c r="A59" s="116"/>
      <c r="B59" s="116"/>
      <c r="C59" s="20">
        <v>16</v>
      </c>
      <c r="D59" s="31" t="s">
        <v>44</v>
      </c>
      <c r="E59" s="27">
        <v>513</v>
      </c>
      <c r="F59" s="30">
        <f t="shared" si="6"/>
        <v>73392.929824561405</v>
      </c>
      <c r="G59" s="41">
        <v>0</v>
      </c>
      <c r="H59" s="41">
        <v>0</v>
      </c>
      <c r="I59" s="41">
        <v>0</v>
      </c>
      <c r="J59" s="41">
        <v>6078000</v>
      </c>
      <c r="K59" s="39">
        <f t="shared" si="5"/>
        <v>18392503</v>
      </c>
      <c r="L59" s="41">
        <v>116000</v>
      </c>
      <c r="M59" s="41">
        <v>0</v>
      </c>
      <c r="N59" s="41">
        <v>0</v>
      </c>
      <c r="O59" s="41">
        <v>0</v>
      </c>
      <c r="P59" s="41">
        <v>13064070</v>
      </c>
      <c r="Q59" s="42">
        <f t="shared" si="4"/>
        <v>37650573</v>
      </c>
      <c r="R59" s="2">
        <v>12596000</v>
      </c>
      <c r="S59" s="2">
        <v>5796503</v>
      </c>
      <c r="W59" s="2"/>
    </row>
    <row r="60" spans="1:23" ht="54" customHeight="1" x14ac:dyDescent="0.25">
      <c r="A60" s="116"/>
      <c r="B60" s="116"/>
      <c r="C60" s="20">
        <v>17</v>
      </c>
      <c r="D60" s="31" t="s">
        <v>73</v>
      </c>
      <c r="E60" s="27">
        <v>348</v>
      </c>
      <c r="F60" s="30">
        <f t="shared" si="6"/>
        <v>80428.823965517251</v>
      </c>
      <c r="G60" s="41">
        <v>0</v>
      </c>
      <c r="H60" s="41">
        <v>0</v>
      </c>
      <c r="I60" s="41">
        <v>0</v>
      </c>
      <c r="J60" s="41">
        <v>4476000</v>
      </c>
      <c r="K60" s="39">
        <f t="shared" si="5"/>
        <v>14874359</v>
      </c>
      <c r="L60" s="41">
        <v>66000</v>
      </c>
      <c r="M60" s="41">
        <v>0</v>
      </c>
      <c r="N60" s="41">
        <v>0</v>
      </c>
      <c r="O60" s="41">
        <v>0</v>
      </c>
      <c r="P60" s="41">
        <f>8444960+127911.74</f>
        <v>8572871.7400000002</v>
      </c>
      <c r="Q60" s="42">
        <f t="shared" si="4"/>
        <v>27989230.740000002</v>
      </c>
      <c r="R60" s="2">
        <v>8684000</v>
      </c>
      <c r="S60" s="2">
        <v>6190359</v>
      </c>
      <c r="W60" s="2"/>
    </row>
    <row r="61" spans="1:23" ht="54.75" customHeight="1" x14ac:dyDescent="0.25">
      <c r="A61" s="116"/>
      <c r="B61" s="116"/>
      <c r="C61" s="14">
        <v>18</v>
      </c>
      <c r="D61" s="31" t="s">
        <v>74</v>
      </c>
      <c r="E61" s="27">
        <v>512</v>
      </c>
      <c r="F61" s="28">
        <f t="shared" si="6"/>
        <v>82588.546875</v>
      </c>
      <c r="G61" s="41">
        <v>0</v>
      </c>
      <c r="H61" s="41">
        <v>0</v>
      </c>
      <c r="I61" s="41">
        <v>0</v>
      </c>
      <c r="J61" s="41">
        <v>8144000</v>
      </c>
      <c r="K61" s="39">
        <f t="shared" si="5"/>
        <v>20299686</v>
      </c>
      <c r="L61" s="41">
        <v>101000</v>
      </c>
      <c r="M61" s="41">
        <v>0</v>
      </c>
      <c r="N61" s="41">
        <v>0</v>
      </c>
      <c r="O61" s="41">
        <v>0</v>
      </c>
      <c r="P61" s="41">
        <v>13740650</v>
      </c>
      <c r="Q61" s="42">
        <f t="shared" si="4"/>
        <v>42285336</v>
      </c>
      <c r="R61" s="2">
        <v>13052000</v>
      </c>
      <c r="S61" s="2">
        <v>7247686</v>
      </c>
      <c r="W61" s="2"/>
    </row>
    <row r="62" spans="1:23" ht="54" customHeight="1" x14ac:dyDescent="0.25">
      <c r="A62" s="116"/>
      <c r="B62" s="116"/>
      <c r="C62" s="20">
        <v>19</v>
      </c>
      <c r="D62" s="31" t="s">
        <v>47</v>
      </c>
      <c r="E62" s="27">
        <v>430</v>
      </c>
      <c r="F62" s="28">
        <f t="shared" si="6"/>
        <v>71231.732558139542</v>
      </c>
      <c r="G62" s="41">
        <v>0</v>
      </c>
      <c r="H62" s="41">
        <v>0</v>
      </c>
      <c r="I62" s="41">
        <v>0</v>
      </c>
      <c r="J62" s="41">
        <v>2779000</v>
      </c>
      <c r="K62" s="39">
        <f t="shared" si="5"/>
        <v>18449765</v>
      </c>
      <c r="L62" s="41">
        <v>77000</v>
      </c>
      <c r="M62" s="41">
        <v>0</v>
      </c>
      <c r="N62" s="41">
        <v>0</v>
      </c>
      <c r="O62" s="41">
        <v>0</v>
      </c>
      <c r="P62" s="41">
        <v>9323880</v>
      </c>
      <c r="Q62" s="42">
        <f t="shared" si="4"/>
        <v>30629645</v>
      </c>
      <c r="R62" s="2">
        <v>10603000</v>
      </c>
      <c r="S62" s="2">
        <v>7846765</v>
      </c>
      <c r="W62" s="2"/>
    </row>
    <row r="63" spans="1:23" ht="54" customHeight="1" x14ac:dyDescent="0.25">
      <c r="A63" s="116"/>
      <c r="B63" s="116"/>
      <c r="C63" s="14">
        <v>20</v>
      </c>
      <c r="D63" s="31" t="s">
        <v>75</v>
      </c>
      <c r="E63" s="27">
        <v>473</v>
      </c>
      <c r="F63" s="28">
        <f t="shared" si="6"/>
        <v>60691.566596194505</v>
      </c>
      <c r="G63" s="41">
        <v>0</v>
      </c>
      <c r="H63" s="41">
        <v>0</v>
      </c>
      <c r="I63" s="41">
        <v>0</v>
      </c>
      <c r="J63" s="41">
        <v>5290000</v>
      </c>
      <c r="K63" s="39">
        <f t="shared" si="5"/>
        <v>12424271</v>
      </c>
      <c r="L63" s="41">
        <v>73000</v>
      </c>
      <c r="M63" s="41">
        <v>0</v>
      </c>
      <c r="N63" s="41">
        <v>0</v>
      </c>
      <c r="O63" s="41">
        <v>0</v>
      </c>
      <c r="P63" s="41">
        <v>10919840</v>
      </c>
      <c r="Q63" s="42">
        <f t="shared" si="4"/>
        <v>28707111</v>
      </c>
      <c r="R63" s="2">
        <v>6455000</v>
      </c>
      <c r="S63" s="2">
        <v>5969271</v>
      </c>
      <c r="W63" s="2"/>
    </row>
    <row r="64" spans="1:23" ht="67.150000000000006" customHeight="1" x14ac:dyDescent="0.25">
      <c r="A64" s="116"/>
      <c r="B64" s="116"/>
      <c r="C64" s="20">
        <v>21</v>
      </c>
      <c r="D64" s="31" t="s">
        <v>49</v>
      </c>
      <c r="E64" s="27">
        <v>79</v>
      </c>
      <c r="F64" s="28">
        <f t="shared" si="6"/>
        <v>107954.62025316455</v>
      </c>
      <c r="G64" s="41">
        <v>0</v>
      </c>
      <c r="H64" s="41">
        <v>0</v>
      </c>
      <c r="I64" s="41">
        <v>0</v>
      </c>
      <c r="J64" s="41">
        <v>1660000</v>
      </c>
      <c r="K64" s="39">
        <f t="shared" si="5"/>
        <v>3894105</v>
      </c>
      <c r="L64" s="41">
        <v>43000</v>
      </c>
      <c r="M64" s="41">
        <v>0</v>
      </c>
      <c r="N64" s="41">
        <v>0</v>
      </c>
      <c r="O64" s="41">
        <v>0</v>
      </c>
      <c r="P64" s="41">
        <v>2931310</v>
      </c>
      <c r="Q64" s="42">
        <f t="shared" si="4"/>
        <v>8528415</v>
      </c>
      <c r="R64" s="2">
        <v>2617000</v>
      </c>
      <c r="S64" s="2">
        <v>1277105</v>
      </c>
      <c r="W64" s="2"/>
    </row>
    <row r="65" spans="1:24" ht="43.5" customHeight="1" x14ac:dyDescent="0.25">
      <c r="A65" s="116"/>
      <c r="B65" s="116"/>
      <c r="C65" s="14">
        <v>22</v>
      </c>
      <c r="D65" s="31" t="s">
        <v>50</v>
      </c>
      <c r="E65" s="27">
        <v>150</v>
      </c>
      <c r="F65" s="28">
        <f t="shared" si="6"/>
        <v>75754.333333333328</v>
      </c>
      <c r="G65" s="41">
        <v>0</v>
      </c>
      <c r="H65" s="41">
        <v>0</v>
      </c>
      <c r="I65" s="41">
        <v>0</v>
      </c>
      <c r="J65" s="41">
        <v>2210000</v>
      </c>
      <c r="K65" s="39">
        <f t="shared" si="5"/>
        <v>5252000</v>
      </c>
      <c r="L65" s="41">
        <v>34000</v>
      </c>
      <c r="M65" s="41">
        <v>0</v>
      </c>
      <c r="N65" s="41">
        <v>0</v>
      </c>
      <c r="O65" s="41">
        <v>0</v>
      </c>
      <c r="P65" s="41">
        <v>3867150</v>
      </c>
      <c r="Q65" s="42">
        <f t="shared" si="4"/>
        <v>11363150</v>
      </c>
      <c r="R65" s="2">
        <v>2927000</v>
      </c>
      <c r="S65" s="2">
        <v>2325000</v>
      </c>
      <c r="W65" s="2"/>
    </row>
    <row r="66" spans="1:24" ht="40.5" customHeight="1" x14ac:dyDescent="0.25">
      <c r="A66" s="116"/>
      <c r="B66" s="116"/>
      <c r="C66" s="20">
        <v>23</v>
      </c>
      <c r="D66" s="31" t="s">
        <v>51</v>
      </c>
      <c r="E66" s="27">
        <v>388</v>
      </c>
      <c r="F66" s="28">
        <f t="shared" si="6"/>
        <v>72013.115979381444</v>
      </c>
      <c r="G66" s="41">
        <v>0</v>
      </c>
      <c r="H66" s="41">
        <v>0</v>
      </c>
      <c r="I66" s="41">
        <v>0</v>
      </c>
      <c r="J66" s="41">
        <v>3042000</v>
      </c>
      <c r="K66" s="39">
        <f t="shared" si="5"/>
        <v>15939379</v>
      </c>
      <c r="L66" s="41">
        <v>26000</v>
      </c>
      <c r="M66" s="41">
        <v>0</v>
      </c>
      <c r="N66" s="41">
        <v>0</v>
      </c>
      <c r="O66" s="41">
        <v>0</v>
      </c>
      <c r="P66" s="41">
        <v>8933710</v>
      </c>
      <c r="Q66" s="42">
        <f t="shared" si="4"/>
        <v>27941089</v>
      </c>
      <c r="R66" s="2">
        <v>9818000</v>
      </c>
      <c r="S66" s="2">
        <v>6121379</v>
      </c>
      <c r="W66" s="2"/>
    </row>
    <row r="67" spans="1:24" ht="54" customHeight="1" x14ac:dyDescent="0.25">
      <c r="A67" s="116"/>
      <c r="B67" s="116"/>
      <c r="C67" s="14">
        <v>24</v>
      </c>
      <c r="D67" s="31" t="s">
        <v>76</v>
      </c>
      <c r="E67" s="27">
        <v>411</v>
      </c>
      <c r="F67" s="28">
        <f t="shared" si="6"/>
        <v>72731.895377128953</v>
      </c>
      <c r="G67" s="41">
        <v>0</v>
      </c>
      <c r="H67" s="41">
        <v>0</v>
      </c>
      <c r="I67" s="41">
        <v>0</v>
      </c>
      <c r="J67" s="41">
        <v>4332000</v>
      </c>
      <c r="K67" s="39">
        <f t="shared" si="5"/>
        <v>15071379</v>
      </c>
      <c r="L67" s="41">
        <v>79000</v>
      </c>
      <c r="M67" s="41">
        <v>0</v>
      </c>
      <c r="N67" s="41">
        <v>0</v>
      </c>
      <c r="O67" s="41">
        <v>0</v>
      </c>
      <c r="P67" s="41">
        <v>10410430</v>
      </c>
      <c r="Q67" s="42">
        <f t="shared" si="4"/>
        <v>29892809</v>
      </c>
      <c r="R67" s="2">
        <v>10204000</v>
      </c>
      <c r="S67" s="2">
        <v>4867379</v>
      </c>
      <c r="W67" s="2"/>
    </row>
    <row r="68" spans="1:24" ht="41.25" customHeight="1" x14ac:dyDescent="0.25">
      <c r="A68" s="116"/>
      <c r="B68" s="116"/>
      <c r="C68" s="20">
        <v>25</v>
      </c>
      <c r="D68" s="31" t="s">
        <v>53</v>
      </c>
      <c r="E68" s="27">
        <v>387</v>
      </c>
      <c r="F68" s="28">
        <f t="shared" si="6"/>
        <v>70063.217054263572</v>
      </c>
      <c r="G68" s="41">
        <v>0</v>
      </c>
      <c r="H68" s="41">
        <v>0</v>
      </c>
      <c r="I68" s="41">
        <v>0</v>
      </c>
      <c r="J68" s="41">
        <v>4161000</v>
      </c>
      <c r="K68" s="39">
        <f t="shared" si="5"/>
        <v>15640265</v>
      </c>
      <c r="L68" s="41">
        <v>60000</v>
      </c>
      <c r="M68" s="41">
        <v>0</v>
      </c>
      <c r="N68" s="41">
        <v>0</v>
      </c>
      <c r="O68" s="41">
        <v>0</v>
      </c>
      <c r="P68" s="41">
        <v>7253200</v>
      </c>
      <c r="Q68" s="42">
        <f t="shared" si="4"/>
        <v>27114465</v>
      </c>
      <c r="R68" s="2">
        <v>9620000</v>
      </c>
      <c r="S68" s="2">
        <v>6020265</v>
      </c>
      <c r="W68" s="2"/>
    </row>
    <row r="69" spans="1:24" ht="42.75" customHeight="1" x14ac:dyDescent="0.25">
      <c r="A69" s="116"/>
      <c r="B69" s="116"/>
      <c r="C69" s="14">
        <v>26</v>
      </c>
      <c r="D69" s="31" t="s">
        <v>54</v>
      </c>
      <c r="E69" s="27">
        <v>420</v>
      </c>
      <c r="F69" s="28">
        <f t="shared" si="6"/>
        <v>86635.379404761901</v>
      </c>
      <c r="G69" s="41">
        <v>0</v>
      </c>
      <c r="H69" s="41">
        <v>0</v>
      </c>
      <c r="I69" s="41">
        <v>0</v>
      </c>
      <c r="J69" s="41">
        <v>6501000</v>
      </c>
      <c r="K69" s="39">
        <f t="shared" si="5"/>
        <v>18783939.350000001</v>
      </c>
      <c r="L69" s="41">
        <v>60000</v>
      </c>
      <c r="M69" s="41">
        <v>0</v>
      </c>
      <c r="N69" s="41">
        <v>0</v>
      </c>
      <c r="O69" s="41">
        <v>0</v>
      </c>
      <c r="P69" s="41">
        <v>11041920</v>
      </c>
      <c r="Q69" s="42">
        <f t="shared" si="4"/>
        <v>36386859.350000001</v>
      </c>
      <c r="R69" s="2">
        <v>10880000</v>
      </c>
      <c r="S69" s="2">
        <v>7903939.3499999996</v>
      </c>
      <c r="W69" s="2"/>
    </row>
    <row r="70" spans="1:24" ht="54" customHeight="1" x14ac:dyDescent="0.25">
      <c r="A70" s="116"/>
      <c r="B70" s="116"/>
      <c r="C70" s="14">
        <v>27</v>
      </c>
      <c r="D70" s="31" t="s">
        <v>77</v>
      </c>
      <c r="E70" s="27">
        <v>407</v>
      </c>
      <c r="F70" s="28">
        <f t="shared" si="6"/>
        <v>90129.901719901725</v>
      </c>
      <c r="G70" s="41">
        <v>0</v>
      </c>
      <c r="H70" s="41">
        <v>0</v>
      </c>
      <c r="I70" s="41">
        <v>0</v>
      </c>
      <c r="J70" s="41">
        <v>4706000</v>
      </c>
      <c r="K70" s="39">
        <f t="shared" si="5"/>
        <v>16754160</v>
      </c>
      <c r="L70" s="41">
        <v>110000</v>
      </c>
      <c r="M70" s="41">
        <v>0</v>
      </c>
      <c r="N70" s="41">
        <v>0</v>
      </c>
      <c r="O70" s="41">
        <v>0</v>
      </c>
      <c r="P70" s="41">
        <v>15112710</v>
      </c>
      <c r="Q70" s="42">
        <f t="shared" si="4"/>
        <v>36682870</v>
      </c>
      <c r="R70" s="2">
        <v>10616000</v>
      </c>
      <c r="S70" s="2">
        <v>6138160</v>
      </c>
      <c r="W70" s="2"/>
    </row>
    <row r="71" spans="1:24" ht="54" customHeight="1" x14ac:dyDescent="0.25">
      <c r="A71" s="116"/>
      <c r="B71" s="116"/>
      <c r="C71" s="14">
        <v>28</v>
      </c>
      <c r="D71" s="31" t="s">
        <v>78</v>
      </c>
      <c r="E71" s="27">
        <v>542</v>
      </c>
      <c r="F71" s="28">
        <f t="shared" si="6"/>
        <v>82453.837638376383</v>
      </c>
      <c r="G71" s="41">
        <v>0</v>
      </c>
      <c r="H71" s="41">
        <v>0</v>
      </c>
      <c r="I71" s="41">
        <v>0</v>
      </c>
      <c r="J71" s="41">
        <v>8881000</v>
      </c>
      <c r="K71" s="39">
        <f t="shared" si="5"/>
        <v>20350070</v>
      </c>
      <c r="L71" s="41">
        <v>167000</v>
      </c>
      <c r="M71" s="41">
        <v>0</v>
      </c>
      <c r="N71" s="41">
        <v>0</v>
      </c>
      <c r="O71" s="41">
        <v>0</v>
      </c>
      <c r="P71" s="41">
        <v>15291910</v>
      </c>
      <c r="Q71" s="42">
        <f t="shared" si="4"/>
        <v>44689980</v>
      </c>
      <c r="R71" s="2">
        <v>13175000</v>
      </c>
      <c r="S71" s="2">
        <v>7175070</v>
      </c>
      <c r="W71" s="2"/>
    </row>
    <row r="72" spans="1:24" s="47" customFormat="1" ht="54" customHeight="1" x14ac:dyDescent="0.25">
      <c r="A72" s="116"/>
      <c r="B72" s="116"/>
      <c r="C72" s="14">
        <v>29</v>
      </c>
      <c r="D72" s="32" t="s">
        <v>57</v>
      </c>
      <c r="E72" s="27">
        <v>720</v>
      </c>
      <c r="F72" s="43">
        <f>Q72/E72</f>
        <v>67379.526388888888</v>
      </c>
      <c r="G72" s="44">
        <v>0</v>
      </c>
      <c r="H72" s="44">
        <v>0</v>
      </c>
      <c r="I72" s="44">
        <v>0</v>
      </c>
      <c r="J72" s="44">
        <v>6564000</v>
      </c>
      <c r="K72" s="39">
        <f t="shared" si="5"/>
        <v>26480499</v>
      </c>
      <c r="L72" s="44">
        <v>94000</v>
      </c>
      <c r="M72" s="44">
        <v>0</v>
      </c>
      <c r="N72" s="44">
        <v>0</v>
      </c>
      <c r="O72" s="44">
        <v>0</v>
      </c>
      <c r="P72" s="44">
        <v>15374760</v>
      </c>
      <c r="Q72" s="45">
        <f t="shared" si="4"/>
        <v>48513259</v>
      </c>
      <c r="R72" s="46">
        <v>18114000</v>
      </c>
      <c r="S72" s="46">
        <v>8366499</v>
      </c>
      <c r="T72" s="46"/>
      <c r="U72" s="46"/>
      <c r="V72" s="46"/>
      <c r="W72" s="46"/>
      <c r="X72" s="46"/>
    </row>
    <row r="73" spans="1:24" ht="54" customHeight="1" x14ac:dyDescent="0.25">
      <c r="A73" s="116"/>
      <c r="B73" s="116"/>
      <c r="C73" s="14">
        <v>30</v>
      </c>
      <c r="D73" s="31" t="s">
        <v>79</v>
      </c>
      <c r="E73" s="27">
        <v>214</v>
      </c>
      <c r="F73" s="28">
        <f t="shared" si="6"/>
        <v>87410.09345794392</v>
      </c>
      <c r="G73" s="41">
        <v>0</v>
      </c>
      <c r="H73" s="41">
        <v>0</v>
      </c>
      <c r="I73" s="41">
        <v>0</v>
      </c>
      <c r="J73" s="41">
        <v>2775000</v>
      </c>
      <c r="K73" s="39">
        <f t="shared" si="5"/>
        <v>8952000</v>
      </c>
      <c r="L73" s="41">
        <v>72000</v>
      </c>
      <c r="M73" s="41">
        <v>0</v>
      </c>
      <c r="N73" s="41">
        <v>0</v>
      </c>
      <c r="O73" s="41">
        <v>0</v>
      </c>
      <c r="P73" s="41">
        <f>6902760+4000</f>
        <v>6906760</v>
      </c>
      <c r="Q73" s="42">
        <f t="shared" si="4"/>
        <v>18705760</v>
      </c>
      <c r="R73" s="2">
        <v>5276000</v>
      </c>
      <c r="S73" s="2">
        <v>3676000</v>
      </c>
      <c r="W73" s="2"/>
    </row>
    <row r="74" spans="1:24" ht="54" customHeight="1" x14ac:dyDescent="0.25">
      <c r="A74" s="116"/>
      <c r="B74" s="116"/>
      <c r="C74" s="14">
        <v>31</v>
      </c>
      <c r="D74" s="31" t="s">
        <v>80</v>
      </c>
      <c r="E74" s="27">
        <v>367</v>
      </c>
      <c r="F74" s="28">
        <f t="shared" si="6"/>
        <v>79146.356948228888</v>
      </c>
      <c r="G74" s="41">
        <v>0</v>
      </c>
      <c r="H74" s="41">
        <v>0</v>
      </c>
      <c r="I74" s="41">
        <v>0</v>
      </c>
      <c r="J74" s="41">
        <v>4467000</v>
      </c>
      <c r="K74" s="39">
        <f t="shared" si="5"/>
        <v>15584413</v>
      </c>
      <c r="L74" s="41">
        <v>81000</v>
      </c>
      <c r="M74" s="41">
        <v>0</v>
      </c>
      <c r="N74" s="41">
        <v>0</v>
      </c>
      <c r="O74" s="41">
        <v>0</v>
      </c>
      <c r="P74" s="41">
        <v>8914300</v>
      </c>
      <c r="Q74" s="42">
        <f t="shared" si="4"/>
        <v>29046713</v>
      </c>
      <c r="R74" s="2">
        <v>9061000</v>
      </c>
      <c r="S74" s="2">
        <v>6523413</v>
      </c>
      <c r="W74" s="2"/>
    </row>
    <row r="75" spans="1:24" ht="54" customHeight="1" x14ac:dyDescent="0.25">
      <c r="A75" s="116"/>
      <c r="B75" s="116"/>
      <c r="C75" s="14">
        <v>32</v>
      </c>
      <c r="D75" s="31" t="s">
        <v>60</v>
      </c>
      <c r="E75" s="27">
        <v>718</v>
      </c>
      <c r="F75" s="28">
        <f t="shared" si="6"/>
        <v>79599.869080779943</v>
      </c>
      <c r="G75" s="41">
        <v>0</v>
      </c>
      <c r="H75" s="41">
        <v>0</v>
      </c>
      <c r="I75" s="41">
        <v>0</v>
      </c>
      <c r="J75" s="41">
        <v>9864000</v>
      </c>
      <c r="K75" s="39">
        <f t="shared" si="5"/>
        <v>31687496</v>
      </c>
      <c r="L75" s="41">
        <v>70000</v>
      </c>
      <c r="M75" s="41">
        <v>0</v>
      </c>
      <c r="N75" s="41">
        <v>0</v>
      </c>
      <c r="O75" s="41">
        <v>0</v>
      </c>
      <c r="P75" s="41">
        <v>15531210</v>
      </c>
      <c r="Q75" s="42">
        <f>SUM(J75:P75)</f>
        <v>57152706</v>
      </c>
      <c r="R75" s="2">
        <v>17922000</v>
      </c>
      <c r="S75" s="2">
        <v>13765496</v>
      </c>
      <c r="W75" s="2"/>
    </row>
    <row r="76" spans="1:24" ht="54" customHeight="1" x14ac:dyDescent="0.25">
      <c r="A76" s="116"/>
      <c r="B76" s="116"/>
      <c r="C76" s="14">
        <v>33</v>
      </c>
      <c r="D76" s="31" t="s">
        <v>81</v>
      </c>
      <c r="E76" s="27">
        <v>303</v>
      </c>
      <c r="F76" s="28">
        <f t="shared" si="6"/>
        <v>107051.79867986799</v>
      </c>
      <c r="G76" s="41">
        <v>0</v>
      </c>
      <c r="H76" s="41">
        <v>0</v>
      </c>
      <c r="I76" s="41">
        <v>0</v>
      </c>
      <c r="J76" s="41">
        <v>4818500</v>
      </c>
      <c r="K76" s="39">
        <f t="shared" si="5"/>
        <v>13233105</v>
      </c>
      <c r="L76" s="41">
        <v>108000</v>
      </c>
      <c r="M76" s="41">
        <v>0</v>
      </c>
      <c r="N76" s="41">
        <v>0</v>
      </c>
      <c r="O76" s="41">
        <v>0</v>
      </c>
      <c r="P76" s="41">
        <v>14277090</v>
      </c>
      <c r="Q76" s="42">
        <f t="shared" si="4"/>
        <v>32436695</v>
      </c>
      <c r="R76" s="2">
        <v>9556000</v>
      </c>
      <c r="S76" s="2">
        <v>3677105</v>
      </c>
      <c r="W76" s="2"/>
    </row>
    <row r="77" spans="1:24" s="37" customFormat="1" ht="54" customHeight="1" x14ac:dyDescent="0.2">
      <c r="A77" s="109" t="s">
        <v>62</v>
      </c>
      <c r="B77" s="110"/>
      <c r="C77" s="110"/>
      <c r="D77" s="111"/>
      <c r="E77" s="48">
        <f>SUM(E44:E76)</f>
        <v>15020</v>
      </c>
      <c r="F77" s="49"/>
      <c r="G77" s="50">
        <f t="shared" ref="G77:P77" si="7">SUM(G44:G76)</f>
        <v>0</v>
      </c>
      <c r="H77" s="50">
        <f t="shared" si="7"/>
        <v>0</v>
      </c>
      <c r="I77" s="50">
        <f t="shared" si="7"/>
        <v>0</v>
      </c>
      <c r="J77" s="50">
        <f>SUM(J44:J76)</f>
        <v>194535400</v>
      </c>
      <c r="K77" s="50">
        <f>SUM(K44:K76)</f>
        <v>585764627.25999999</v>
      </c>
      <c r="L77" s="50">
        <f t="shared" si="7"/>
        <v>2946400</v>
      </c>
      <c r="M77" s="50">
        <f t="shared" si="7"/>
        <v>0</v>
      </c>
      <c r="N77" s="50">
        <f t="shared" si="7"/>
        <v>0</v>
      </c>
      <c r="O77" s="50">
        <f t="shared" si="7"/>
        <v>0</v>
      </c>
      <c r="P77" s="50">
        <f t="shared" si="7"/>
        <v>426258621.74000001</v>
      </c>
      <c r="Q77" s="51">
        <f>SUM(Q44:Q76)</f>
        <v>1209505049</v>
      </c>
      <c r="R77" s="51">
        <f>SUM(R44:R76)</f>
        <v>371450000</v>
      </c>
      <c r="S77" s="51">
        <f>SUM(S44:S76)</f>
        <v>214314627.26000002</v>
      </c>
      <c r="T77" s="52"/>
      <c r="U77" s="52"/>
      <c r="V77" s="53"/>
      <c r="W77" s="53"/>
      <c r="X77" s="53"/>
    </row>
    <row r="78" spans="1:24" x14ac:dyDescent="0.25">
      <c r="Q78" s="54"/>
    </row>
    <row r="79" spans="1:24" ht="15.75" x14ac:dyDescent="0.25"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5"/>
      <c r="W79" s="2"/>
    </row>
    <row r="80" spans="1:24" x14ac:dyDescent="0.25">
      <c r="G80" s="56"/>
      <c r="Q80" s="54"/>
    </row>
    <row r="81" spans="17:17" x14ac:dyDescent="0.25">
      <c r="Q81" s="57"/>
    </row>
  </sheetData>
  <autoFilter ref="A10:X77"/>
  <mergeCells count="19">
    <mergeCell ref="P7:Q7"/>
    <mergeCell ref="A1:Q1"/>
    <mergeCell ref="A2:Q2"/>
    <mergeCell ref="A3:Q3"/>
    <mergeCell ref="A5:Q5"/>
    <mergeCell ref="A6:Q6"/>
    <mergeCell ref="A77:D77"/>
    <mergeCell ref="Q8:Q9"/>
    <mergeCell ref="A10:A42"/>
    <mergeCell ref="B10:B42"/>
    <mergeCell ref="A43:D43"/>
    <mergeCell ref="A44:A76"/>
    <mergeCell ref="B44:B7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view="pageBreakPreview" topLeftCell="A2" zoomScaleNormal="70" zoomScaleSheetLayoutView="100" workbookViewId="0">
      <pane xSplit="4" ySplit="5" topLeftCell="J7" activePane="bottomRight" state="frozen"/>
      <selection activeCell="A2" sqref="A2"/>
      <selection pane="topRight" activeCell="E2" sqref="E2"/>
      <selection pane="bottomLeft" activeCell="A7" sqref="A7"/>
      <selection pane="bottomRight" activeCell="J41" activeCellId="2" sqref="L41 P41 J41"/>
    </sheetView>
  </sheetViews>
  <sheetFormatPr defaultColWidth="9.140625" defaultRowHeight="12" x14ac:dyDescent="0.2"/>
  <cols>
    <col min="1" max="1" width="3.85546875" style="59" customWidth="1"/>
    <col min="2" max="2" width="11.140625" style="59" customWidth="1"/>
    <col min="3" max="3" width="4.85546875" style="59" customWidth="1"/>
    <col min="4" max="4" width="27" style="59" customWidth="1"/>
    <col min="5" max="5" width="9.42578125" style="59" customWidth="1"/>
    <col min="6" max="6" width="10" style="59" customWidth="1"/>
    <col min="7" max="7" width="19.28515625" style="59" customWidth="1"/>
    <col min="8" max="8" width="20" style="59" customWidth="1"/>
    <col min="9" max="9" width="17" style="59" customWidth="1"/>
    <col min="10" max="10" width="15.85546875" style="59" customWidth="1"/>
    <col min="11" max="11" width="16.7109375" style="59" customWidth="1"/>
    <col min="12" max="12" width="14.5703125" style="59" customWidth="1"/>
    <col min="13" max="13" width="12.5703125" style="59" customWidth="1"/>
    <col min="14" max="16" width="13.85546875" style="59" customWidth="1"/>
    <col min="17" max="17" width="14.7109375" style="59" customWidth="1"/>
    <col min="18" max="18" width="14.85546875" style="60" customWidth="1"/>
    <col min="19" max="19" width="15.7109375" style="60" customWidth="1"/>
    <col min="20" max="20" width="20.7109375" style="60" customWidth="1"/>
    <col min="21" max="21" width="13.5703125" style="60" customWidth="1"/>
    <col min="22" max="24" width="9.140625" style="60" customWidth="1"/>
    <col min="25" max="25" width="9.140625" style="60"/>
    <col min="26" max="16384" width="9.140625" style="59"/>
  </cols>
  <sheetData>
    <row r="1" spans="1:19" x14ac:dyDescent="0.2">
      <c r="A1" s="58"/>
      <c r="B1" s="58"/>
      <c r="C1" s="58"/>
      <c r="D1" s="58"/>
      <c r="E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9" ht="14.25" x14ac:dyDescent="0.2">
      <c r="A2" s="139" t="s">
        <v>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9" ht="14.25" x14ac:dyDescent="0.2">
      <c r="A3" s="139" t="s">
        <v>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9" ht="12.75" thickBot="1" x14ac:dyDescent="0.25">
      <c r="A4" s="61"/>
      <c r="P4" s="140" t="s">
        <v>82</v>
      </c>
      <c r="Q4" s="140"/>
    </row>
    <row r="5" spans="1:19" ht="33.75" customHeight="1" thickBot="1" x14ac:dyDescent="0.25">
      <c r="A5" s="62" t="s">
        <v>6</v>
      </c>
      <c r="B5" s="141" t="s">
        <v>7</v>
      </c>
      <c r="C5" s="143" t="s">
        <v>8</v>
      </c>
      <c r="D5" s="144"/>
      <c r="E5" s="141" t="s">
        <v>9</v>
      </c>
      <c r="F5" s="147" t="s">
        <v>10</v>
      </c>
      <c r="G5" s="149" t="s">
        <v>11</v>
      </c>
      <c r="H5" s="149"/>
      <c r="I5" s="150"/>
      <c r="J5" s="151" t="s">
        <v>12</v>
      </c>
      <c r="K5" s="149"/>
      <c r="L5" s="149"/>
      <c r="M5" s="149"/>
      <c r="N5" s="149"/>
      <c r="O5" s="149"/>
      <c r="P5" s="150"/>
      <c r="Q5" s="152" t="s">
        <v>13</v>
      </c>
    </row>
    <row r="6" spans="1:19" ht="109.5" customHeight="1" thickBot="1" x14ac:dyDescent="0.25">
      <c r="A6" s="63" t="s">
        <v>14</v>
      </c>
      <c r="B6" s="142"/>
      <c r="C6" s="145"/>
      <c r="D6" s="146"/>
      <c r="E6" s="142"/>
      <c r="F6" s="148"/>
      <c r="G6" s="64" t="s">
        <v>15</v>
      </c>
      <c r="H6" s="64" t="s">
        <v>16</v>
      </c>
      <c r="I6" s="64" t="s">
        <v>17</v>
      </c>
      <c r="J6" s="64" t="s">
        <v>18</v>
      </c>
      <c r="K6" s="64" t="s">
        <v>19</v>
      </c>
      <c r="L6" s="64" t="s">
        <v>20</v>
      </c>
      <c r="M6" s="64" t="s">
        <v>21</v>
      </c>
      <c r="N6" s="64" t="s">
        <v>22</v>
      </c>
      <c r="O6" s="64" t="s">
        <v>23</v>
      </c>
      <c r="P6" s="64" t="s">
        <v>24</v>
      </c>
      <c r="Q6" s="153"/>
      <c r="R6" s="65" t="s">
        <v>25</v>
      </c>
      <c r="S6" s="65" t="s">
        <v>26</v>
      </c>
    </row>
    <row r="7" spans="1:19" ht="90.75" customHeight="1" x14ac:dyDescent="0.2">
      <c r="A7" s="133">
        <v>1</v>
      </c>
      <c r="B7" s="134" t="s">
        <v>83</v>
      </c>
      <c r="C7" s="66">
        <v>1</v>
      </c>
      <c r="D7" s="67" t="s">
        <v>84</v>
      </c>
      <c r="E7" s="68">
        <v>396</v>
      </c>
      <c r="F7" s="39">
        <f t="shared" ref="F7:F40" si="0">Q7/E7</f>
        <v>565790.80111111118</v>
      </c>
      <c r="G7" s="69">
        <v>134944500</v>
      </c>
      <c r="H7" s="44">
        <f>1374299+59000</f>
        <v>1433299</v>
      </c>
      <c r="I7" s="43">
        <v>0</v>
      </c>
      <c r="J7" s="43">
        <v>7643900</v>
      </c>
      <c r="K7" s="70">
        <f>R7+S7</f>
        <v>53097440</v>
      </c>
      <c r="L7" s="43">
        <v>460000</v>
      </c>
      <c r="M7" s="43">
        <v>0</v>
      </c>
      <c r="N7" s="43">
        <v>0</v>
      </c>
      <c r="O7" s="43">
        <v>0</v>
      </c>
      <c r="P7" s="70">
        <f>21685490+4788528.24</f>
        <v>26474018.240000002</v>
      </c>
      <c r="Q7" s="43">
        <f>SUM(G7:P7)</f>
        <v>224053157.24000001</v>
      </c>
      <c r="R7" s="60">
        <v>45631000</v>
      </c>
      <c r="S7" s="60">
        <v>7466440</v>
      </c>
    </row>
    <row r="8" spans="1:19" ht="81" customHeight="1" x14ac:dyDescent="0.2">
      <c r="A8" s="133"/>
      <c r="B8" s="135"/>
      <c r="C8" s="71">
        <v>2</v>
      </c>
      <c r="D8" s="67" t="s">
        <v>85</v>
      </c>
      <c r="E8" s="68">
        <v>226</v>
      </c>
      <c r="F8" s="39">
        <f t="shared" si="0"/>
        <v>558441.57256637176</v>
      </c>
      <c r="G8" s="69">
        <v>75456436</v>
      </c>
      <c r="H8" s="44">
        <f>673480+31000</f>
        <v>704480</v>
      </c>
      <c r="I8" s="43">
        <v>0</v>
      </c>
      <c r="J8" s="43">
        <v>4652720</v>
      </c>
      <c r="K8" s="70">
        <f t="shared" ref="K8:K40" si="1">R8+S8</f>
        <v>33372340</v>
      </c>
      <c r="L8" s="43">
        <v>230000</v>
      </c>
      <c r="M8" s="43">
        <v>0</v>
      </c>
      <c r="N8" s="43">
        <v>0</v>
      </c>
      <c r="O8" s="43">
        <v>0</v>
      </c>
      <c r="P8" s="70">
        <f>11279930+511889.4</f>
        <v>11791819.4</v>
      </c>
      <c r="Q8" s="43">
        <f>SUM(G8:P8)</f>
        <v>126207795.40000001</v>
      </c>
      <c r="R8" s="60">
        <v>27199000</v>
      </c>
      <c r="S8" s="60">
        <v>6173340</v>
      </c>
    </row>
    <row r="9" spans="1:19" ht="70.5" customHeight="1" x14ac:dyDescent="0.2">
      <c r="A9" s="136">
        <v>2</v>
      </c>
      <c r="B9" s="136" t="s">
        <v>86</v>
      </c>
      <c r="C9" s="66">
        <v>3</v>
      </c>
      <c r="D9" s="72" t="s">
        <v>87</v>
      </c>
      <c r="E9" s="68">
        <v>1140</v>
      </c>
      <c r="F9" s="39">
        <f t="shared" si="0"/>
        <v>98496.43656140352</v>
      </c>
      <c r="G9" s="69">
        <v>68602240</v>
      </c>
      <c r="H9" s="44">
        <f>3397200+110000</f>
        <v>3507200</v>
      </c>
      <c r="I9" s="43">
        <v>0</v>
      </c>
      <c r="J9" s="43">
        <v>10610000</v>
      </c>
      <c r="K9" s="70">
        <f t="shared" si="1"/>
        <v>15630497.68</v>
      </c>
      <c r="L9" s="43">
        <v>330000</v>
      </c>
      <c r="M9" s="43">
        <v>0</v>
      </c>
      <c r="N9" s="43">
        <v>0</v>
      </c>
      <c r="O9" s="43">
        <v>0</v>
      </c>
      <c r="P9" s="70">
        <v>13606000</v>
      </c>
      <c r="Q9" s="43">
        <f>SUM(G9:P9)</f>
        <v>112285937.68000001</v>
      </c>
      <c r="R9" s="60">
        <v>14787000</v>
      </c>
      <c r="S9" s="60">
        <v>843497.68</v>
      </c>
    </row>
    <row r="10" spans="1:19" ht="54" customHeight="1" x14ac:dyDescent="0.2">
      <c r="A10" s="133"/>
      <c r="B10" s="133"/>
      <c r="C10" s="71">
        <v>4</v>
      </c>
      <c r="D10" s="72" t="s">
        <v>88</v>
      </c>
      <c r="E10" s="68">
        <v>1954</v>
      </c>
      <c r="F10" s="39">
        <f t="shared" si="0"/>
        <v>91664.441893551688</v>
      </c>
      <c r="G10" s="69">
        <v>109150505.02</v>
      </c>
      <c r="H10" s="44">
        <f>5822920+57000</f>
        <v>5879920</v>
      </c>
      <c r="I10" s="43">
        <v>0</v>
      </c>
      <c r="J10" s="43">
        <v>10840000</v>
      </c>
      <c r="K10" s="70">
        <f t="shared" si="1"/>
        <v>25751494.440000001</v>
      </c>
      <c r="L10" s="43">
        <v>305000</v>
      </c>
      <c r="M10" s="43">
        <v>0</v>
      </c>
      <c r="N10" s="43">
        <v>0</v>
      </c>
      <c r="O10" s="43">
        <v>0</v>
      </c>
      <c r="P10" s="70">
        <v>27185400</v>
      </c>
      <c r="Q10" s="43">
        <f>SUM(G10:P10)</f>
        <v>179112319.46000001</v>
      </c>
      <c r="R10" s="60">
        <v>24132000</v>
      </c>
      <c r="S10" s="60">
        <v>1619494.44</v>
      </c>
    </row>
    <row r="11" spans="1:19" ht="54" customHeight="1" x14ac:dyDescent="0.2">
      <c r="A11" s="133"/>
      <c r="B11" s="133"/>
      <c r="C11" s="66">
        <v>5</v>
      </c>
      <c r="D11" s="72" t="s">
        <v>89</v>
      </c>
      <c r="E11" s="68">
        <v>1414</v>
      </c>
      <c r="F11" s="39">
        <f t="shared" si="0"/>
        <v>97081.529229137188</v>
      </c>
      <c r="G11" s="69">
        <v>84662762.329999998</v>
      </c>
      <c r="H11" s="44">
        <f>4213720+130000</f>
        <v>4343720</v>
      </c>
      <c r="I11" s="43">
        <v>0</v>
      </c>
      <c r="J11" s="43">
        <v>8347000</v>
      </c>
      <c r="K11" s="70">
        <f t="shared" si="1"/>
        <v>20466000</v>
      </c>
      <c r="L11" s="43">
        <v>300000</v>
      </c>
      <c r="M11" s="43">
        <v>0</v>
      </c>
      <c r="N11" s="43">
        <v>0</v>
      </c>
      <c r="O11" s="43">
        <v>0</v>
      </c>
      <c r="P11" s="70">
        <v>19153800</v>
      </c>
      <c r="Q11" s="43">
        <f t="shared" ref="Q11:Q40" si="2">SUM(G11:P11)</f>
        <v>137273282.32999998</v>
      </c>
      <c r="R11" s="60">
        <v>18441000</v>
      </c>
      <c r="S11" s="60">
        <v>2025000</v>
      </c>
    </row>
    <row r="12" spans="1:19" ht="54" customHeight="1" x14ac:dyDescent="0.2">
      <c r="A12" s="133"/>
      <c r="B12" s="133"/>
      <c r="C12" s="71">
        <v>6</v>
      </c>
      <c r="D12" s="72" t="s">
        <v>90</v>
      </c>
      <c r="E12" s="68">
        <v>1756</v>
      </c>
      <c r="F12" s="39">
        <f t="shared" si="0"/>
        <v>93544.969715261948</v>
      </c>
      <c r="G12" s="69">
        <v>110938751</v>
      </c>
      <c r="H12" s="44">
        <f>5232880+121000</f>
        <v>5353880</v>
      </c>
      <c r="I12" s="43">
        <v>0</v>
      </c>
      <c r="J12" s="43">
        <v>8462000</v>
      </c>
      <c r="K12" s="70">
        <f t="shared" si="1"/>
        <v>24340335.82</v>
      </c>
      <c r="L12" s="43">
        <v>522000</v>
      </c>
      <c r="M12" s="43">
        <v>0</v>
      </c>
      <c r="N12" s="43">
        <v>0</v>
      </c>
      <c r="O12" s="43">
        <v>0</v>
      </c>
      <c r="P12" s="70">
        <v>14648000</v>
      </c>
      <c r="Q12" s="43">
        <f t="shared" si="2"/>
        <v>164264966.81999999</v>
      </c>
      <c r="R12" s="60">
        <v>22326000</v>
      </c>
      <c r="S12" s="60">
        <v>2014335.82</v>
      </c>
    </row>
    <row r="13" spans="1:19" ht="75" customHeight="1" x14ac:dyDescent="0.2">
      <c r="A13" s="133"/>
      <c r="B13" s="133"/>
      <c r="C13" s="66">
        <v>7</v>
      </c>
      <c r="D13" s="72" t="s">
        <v>91</v>
      </c>
      <c r="E13" s="68">
        <v>1198</v>
      </c>
      <c r="F13" s="39">
        <f t="shared" si="0"/>
        <v>85516.235392320537</v>
      </c>
      <c r="G13" s="69">
        <v>69028670</v>
      </c>
      <c r="H13" s="44">
        <f>3570040+96000</f>
        <v>3666040</v>
      </c>
      <c r="I13" s="43">
        <v>0</v>
      </c>
      <c r="J13" s="43">
        <v>4733000</v>
      </c>
      <c r="K13" s="70">
        <f t="shared" si="1"/>
        <v>16015300</v>
      </c>
      <c r="L13" s="43">
        <v>299000</v>
      </c>
      <c r="M13" s="43">
        <v>0</v>
      </c>
      <c r="N13" s="43">
        <v>0</v>
      </c>
      <c r="O13" s="43">
        <v>0</v>
      </c>
      <c r="P13" s="70">
        <v>8706440</v>
      </c>
      <c r="Q13" s="43">
        <f t="shared" si="2"/>
        <v>102448450</v>
      </c>
      <c r="R13" s="60">
        <v>15393000</v>
      </c>
      <c r="S13" s="60">
        <v>622300</v>
      </c>
    </row>
    <row r="14" spans="1:19" ht="75" customHeight="1" x14ac:dyDescent="0.2">
      <c r="A14" s="133"/>
      <c r="B14" s="133"/>
      <c r="C14" s="71">
        <v>8</v>
      </c>
      <c r="D14" s="72" t="s">
        <v>92</v>
      </c>
      <c r="E14" s="68">
        <v>1654</v>
      </c>
      <c r="F14" s="39">
        <f t="shared" si="0"/>
        <v>96098.668446191063</v>
      </c>
      <c r="G14" s="69">
        <v>95511114</v>
      </c>
      <c r="H14" s="44">
        <f>4943137+124000</f>
        <v>5067137</v>
      </c>
      <c r="I14" s="43">
        <v>0</v>
      </c>
      <c r="J14" s="43">
        <v>17418000</v>
      </c>
      <c r="K14" s="70">
        <f t="shared" si="1"/>
        <v>25009309</v>
      </c>
      <c r="L14" s="43">
        <v>429000</v>
      </c>
      <c r="M14" s="43">
        <v>0</v>
      </c>
      <c r="N14" s="43">
        <v>0</v>
      </c>
      <c r="O14" s="43">
        <v>0</v>
      </c>
      <c r="P14" s="70">
        <f>14304800+1207837.61</f>
        <v>15512637.609999999</v>
      </c>
      <c r="Q14" s="43">
        <f t="shared" si="2"/>
        <v>158947197.61000001</v>
      </c>
      <c r="R14" s="60">
        <v>21436000</v>
      </c>
      <c r="S14" s="60">
        <v>3573309</v>
      </c>
    </row>
    <row r="15" spans="1:19" ht="65.25" customHeight="1" x14ac:dyDescent="0.2">
      <c r="A15" s="133"/>
      <c r="B15" s="133"/>
      <c r="C15" s="66">
        <v>9</v>
      </c>
      <c r="D15" s="72" t="s">
        <v>93</v>
      </c>
      <c r="E15" s="68">
        <v>925</v>
      </c>
      <c r="F15" s="39">
        <f t="shared" si="0"/>
        <v>89167.351351351346</v>
      </c>
      <c r="G15" s="69">
        <v>52163480</v>
      </c>
      <c r="H15" s="44">
        <f>2756500+108000</f>
        <v>2864500</v>
      </c>
      <c r="I15" s="43">
        <v>0</v>
      </c>
      <c r="J15" s="43">
        <v>4075000</v>
      </c>
      <c r="K15" s="70">
        <f t="shared" si="1"/>
        <v>15131500</v>
      </c>
      <c r="L15" s="43">
        <v>170000</v>
      </c>
      <c r="M15" s="43">
        <v>0</v>
      </c>
      <c r="N15" s="43">
        <v>0</v>
      </c>
      <c r="O15" s="43">
        <v>0</v>
      </c>
      <c r="P15" s="70">
        <v>8075320</v>
      </c>
      <c r="Q15" s="43">
        <f t="shared" si="2"/>
        <v>82479800</v>
      </c>
      <c r="R15" s="60">
        <v>14509000</v>
      </c>
      <c r="S15" s="60">
        <v>622500</v>
      </c>
    </row>
    <row r="16" spans="1:19" ht="72.75" customHeight="1" x14ac:dyDescent="0.2">
      <c r="A16" s="133"/>
      <c r="B16" s="133"/>
      <c r="C16" s="71">
        <v>10</v>
      </c>
      <c r="D16" s="72" t="s">
        <v>94</v>
      </c>
      <c r="E16" s="68">
        <v>1747</v>
      </c>
      <c r="F16" s="39">
        <f t="shared" si="0"/>
        <v>96841.937189467644</v>
      </c>
      <c r="G16" s="69">
        <v>108718958.45999999</v>
      </c>
      <c r="H16" s="44">
        <f>5206060+240000</f>
        <v>5446060</v>
      </c>
      <c r="I16" s="43">
        <v>0</v>
      </c>
      <c r="J16" s="43">
        <v>11493000</v>
      </c>
      <c r="K16" s="70">
        <f t="shared" si="1"/>
        <v>26421845.809999999</v>
      </c>
      <c r="L16" s="43">
        <v>480000</v>
      </c>
      <c r="M16" s="43">
        <v>0</v>
      </c>
      <c r="N16" s="43">
        <v>0</v>
      </c>
      <c r="O16" s="43">
        <v>0</v>
      </c>
      <c r="P16" s="70">
        <v>16623000</v>
      </c>
      <c r="Q16" s="43">
        <f t="shared" si="2"/>
        <v>169182864.26999998</v>
      </c>
      <c r="R16" s="60">
        <v>23000000</v>
      </c>
      <c r="S16" s="60">
        <v>3421845.81</v>
      </c>
    </row>
    <row r="17" spans="1:19" ht="71.25" customHeight="1" x14ac:dyDescent="0.2">
      <c r="A17" s="133"/>
      <c r="B17" s="133"/>
      <c r="C17" s="66">
        <v>11</v>
      </c>
      <c r="D17" s="72" t="s">
        <v>95</v>
      </c>
      <c r="E17" s="68">
        <v>516</v>
      </c>
      <c r="F17" s="39">
        <f t="shared" si="0"/>
        <v>122037.57416666666</v>
      </c>
      <c r="G17" s="69">
        <v>35874800</v>
      </c>
      <c r="H17" s="44">
        <f>1537680+48000</f>
        <v>1585680</v>
      </c>
      <c r="I17" s="43">
        <v>0</v>
      </c>
      <c r="J17" s="43">
        <v>3231000</v>
      </c>
      <c r="K17" s="70">
        <f t="shared" si="1"/>
        <v>12547768.27</v>
      </c>
      <c r="L17" s="43">
        <v>48000</v>
      </c>
      <c r="M17" s="43">
        <v>0</v>
      </c>
      <c r="N17" s="43">
        <v>0</v>
      </c>
      <c r="O17" s="43">
        <v>0</v>
      </c>
      <c r="P17" s="70">
        <v>9684140</v>
      </c>
      <c r="Q17" s="43">
        <f t="shared" si="2"/>
        <v>62971388.269999996</v>
      </c>
      <c r="R17" s="60">
        <v>7935000</v>
      </c>
      <c r="S17" s="60">
        <v>4612768.2699999996</v>
      </c>
    </row>
    <row r="18" spans="1:19" ht="54" customHeight="1" x14ac:dyDescent="0.2">
      <c r="A18" s="133"/>
      <c r="B18" s="133"/>
      <c r="C18" s="71">
        <v>12</v>
      </c>
      <c r="D18" s="72" t="s">
        <v>96</v>
      </c>
      <c r="E18" s="68">
        <v>815</v>
      </c>
      <c r="F18" s="39">
        <f t="shared" si="0"/>
        <v>98565.233128834356</v>
      </c>
      <c r="G18" s="69">
        <v>50911131</v>
      </c>
      <c r="H18" s="44">
        <f>2428700+77000</f>
        <v>2505700</v>
      </c>
      <c r="I18" s="43">
        <v>0</v>
      </c>
      <c r="J18" s="43">
        <v>6145000</v>
      </c>
      <c r="K18" s="70">
        <f t="shared" si="1"/>
        <v>11492244</v>
      </c>
      <c r="L18" s="43">
        <v>404000</v>
      </c>
      <c r="M18" s="43">
        <v>0</v>
      </c>
      <c r="N18" s="43">
        <v>0</v>
      </c>
      <c r="O18" s="43">
        <v>0</v>
      </c>
      <c r="P18" s="70">
        <f>8372590+500000</f>
        <v>8872590</v>
      </c>
      <c r="Q18" s="43">
        <f t="shared" si="2"/>
        <v>80330665</v>
      </c>
      <c r="R18" s="60">
        <v>10891000</v>
      </c>
      <c r="S18" s="60">
        <v>601244</v>
      </c>
    </row>
    <row r="19" spans="1:19" ht="54" customHeight="1" x14ac:dyDescent="0.2">
      <c r="A19" s="133"/>
      <c r="B19" s="133"/>
      <c r="C19" s="66">
        <v>13</v>
      </c>
      <c r="D19" s="72" t="s">
        <v>97</v>
      </c>
      <c r="E19" s="68">
        <v>2210</v>
      </c>
      <c r="F19" s="39">
        <f t="shared" si="0"/>
        <v>82621.7761040724</v>
      </c>
      <c r="G19" s="69">
        <v>124746045.19</v>
      </c>
      <c r="H19" s="44">
        <f>6585800+132000</f>
        <v>6717800</v>
      </c>
      <c r="I19" s="43">
        <v>0</v>
      </c>
      <c r="J19" s="43">
        <v>7054000</v>
      </c>
      <c r="K19" s="70">
        <f t="shared" si="1"/>
        <v>28389300</v>
      </c>
      <c r="L19" s="43">
        <v>84000</v>
      </c>
      <c r="M19" s="43">
        <v>0</v>
      </c>
      <c r="N19" s="43">
        <v>0</v>
      </c>
      <c r="O19" s="43">
        <v>0</v>
      </c>
      <c r="P19" s="70">
        <v>15602980</v>
      </c>
      <c r="Q19" s="43">
        <f t="shared" si="2"/>
        <v>182594125.19</v>
      </c>
      <c r="R19" s="60">
        <v>27767000</v>
      </c>
      <c r="S19" s="60">
        <v>622300</v>
      </c>
    </row>
    <row r="20" spans="1:19" ht="54" customHeight="1" x14ac:dyDescent="0.2">
      <c r="A20" s="133"/>
      <c r="B20" s="133"/>
      <c r="C20" s="71">
        <v>14</v>
      </c>
      <c r="D20" s="72" t="s">
        <v>98</v>
      </c>
      <c r="E20" s="68">
        <v>1965</v>
      </c>
      <c r="F20" s="39">
        <f t="shared" si="0"/>
        <v>90406.580152671755</v>
      </c>
      <c r="G20" s="69">
        <v>113462800</v>
      </c>
      <c r="H20" s="44">
        <f>5855700+126000</f>
        <v>5981700</v>
      </c>
      <c r="I20" s="43">
        <v>0</v>
      </c>
      <c r="J20" s="43">
        <v>7941000</v>
      </c>
      <c r="K20" s="70">
        <f t="shared" si="1"/>
        <v>25491000</v>
      </c>
      <c r="L20" s="43">
        <v>408000</v>
      </c>
      <c r="M20" s="43">
        <v>0</v>
      </c>
      <c r="N20" s="43">
        <v>0</v>
      </c>
      <c r="O20" s="43">
        <v>0</v>
      </c>
      <c r="P20" s="70">
        <v>24364430</v>
      </c>
      <c r="Q20" s="43">
        <f t="shared" si="2"/>
        <v>177648930</v>
      </c>
      <c r="R20" s="60">
        <v>24595000</v>
      </c>
      <c r="S20" s="60">
        <v>896000</v>
      </c>
    </row>
    <row r="21" spans="1:19" ht="54" customHeight="1" x14ac:dyDescent="0.2">
      <c r="A21" s="133"/>
      <c r="B21" s="133"/>
      <c r="C21" s="66">
        <v>15</v>
      </c>
      <c r="D21" s="72" t="s">
        <v>99</v>
      </c>
      <c r="E21" s="68">
        <v>1465</v>
      </c>
      <c r="F21" s="39">
        <f t="shared" si="0"/>
        <v>90517.631215017071</v>
      </c>
      <c r="G21" s="69">
        <v>86242869.730000004</v>
      </c>
      <c r="H21" s="44">
        <f>4365700+116000</f>
        <v>4481700</v>
      </c>
      <c r="I21" s="43">
        <v>0</v>
      </c>
      <c r="J21" s="43">
        <v>5510000</v>
      </c>
      <c r="K21" s="70">
        <f t="shared" si="1"/>
        <v>19093360</v>
      </c>
      <c r="L21" s="43">
        <v>370000</v>
      </c>
      <c r="M21" s="43">
        <v>0</v>
      </c>
      <c r="N21" s="43">
        <v>0</v>
      </c>
      <c r="O21" s="43">
        <v>0</v>
      </c>
      <c r="P21" s="70">
        <v>16910400</v>
      </c>
      <c r="Q21" s="43">
        <f t="shared" si="2"/>
        <v>132608329.73</v>
      </c>
      <c r="R21" s="60">
        <v>18471000</v>
      </c>
      <c r="S21" s="60">
        <v>622360</v>
      </c>
    </row>
    <row r="22" spans="1:19" ht="54" customHeight="1" x14ac:dyDescent="0.2">
      <c r="A22" s="133"/>
      <c r="B22" s="133"/>
      <c r="C22" s="71">
        <v>16</v>
      </c>
      <c r="D22" s="72" t="s">
        <v>100</v>
      </c>
      <c r="E22" s="68">
        <v>1852</v>
      </c>
      <c r="F22" s="39">
        <f t="shared" si="0"/>
        <v>85739.892008639305</v>
      </c>
      <c r="G22" s="69">
        <v>107344320</v>
      </c>
      <c r="H22" s="44">
        <f>5518960+150000</f>
        <v>5668960</v>
      </c>
      <c r="I22" s="43">
        <v>0</v>
      </c>
      <c r="J22" s="43">
        <v>7945000</v>
      </c>
      <c r="K22" s="70">
        <f t="shared" si="1"/>
        <v>24379000</v>
      </c>
      <c r="L22" s="43">
        <v>364000</v>
      </c>
      <c r="M22" s="43">
        <v>0</v>
      </c>
      <c r="N22" s="43">
        <v>0</v>
      </c>
      <c r="O22" s="43">
        <v>0</v>
      </c>
      <c r="P22" s="70">
        <v>13089000</v>
      </c>
      <c r="Q22" s="43">
        <f t="shared" si="2"/>
        <v>158790280</v>
      </c>
      <c r="R22" s="60">
        <v>23757000</v>
      </c>
      <c r="S22" s="60">
        <v>622000</v>
      </c>
    </row>
    <row r="23" spans="1:19" ht="66" customHeight="1" x14ac:dyDescent="0.2">
      <c r="A23" s="133"/>
      <c r="B23" s="133"/>
      <c r="C23" s="66">
        <v>17</v>
      </c>
      <c r="D23" s="72" t="s">
        <v>101</v>
      </c>
      <c r="E23" s="68">
        <v>973</v>
      </c>
      <c r="F23" s="39">
        <f t="shared" si="0"/>
        <v>100613.45940390545</v>
      </c>
      <c r="G23" s="69">
        <v>62994760</v>
      </c>
      <c r="H23" s="44">
        <f>2899540+75000</f>
        <v>2974540</v>
      </c>
      <c r="I23" s="43">
        <v>804000</v>
      </c>
      <c r="J23" s="43">
        <v>6810000</v>
      </c>
      <c r="K23" s="70">
        <f t="shared" si="1"/>
        <v>13329666</v>
      </c>
      <c r="L23" s="43">
        <v>375000</v>
      </c>
      <c r="M23" s="43">
        <v>0</v>
      </c>
      <c r="N23" s="43">
        <v>0</v>
      </c>
      <c r="O23" s="43">
        <v>0</v>
      </c>
      <c r="P23" s="70">
        <v>10608930</v>
      </c>
      <c r="Q23" s="43">
        <f>SUM(G23:P23)</f>
        <v>97896896</v>
      </c>
      <c r="R23" s="60">
        <v>12831000</v>
      </c>
      <c r="S23" s="60">
        <v>498666</v>
      </c>
    </row>
    <row r="24" spans="1:19" ht="54" customHeight="1" x14ac:dyDescent="0.2">
      <c r="A24" s="133"/>
      <c r="B24" s="133"/>
      <c r="C24" s="71">
        <v>18</v>
      </c>
      <c r="D24" s="72" t="s">
        <v>102</v>
      </c>
      <c r="E24" s="68">
        <v>735</v>
      </c>
      <c r="F24" s="39">
        <f t="shared" si="0"/>
        <v>98411.459591836727</v>
      </c>
      <c r="G24" s="69">
        <v>47452320</v>
      </c>
      <c r="H24" s="44">
        <f>2190300+47000</f>
        <v>2237300</v>
      </c>
      <c r="I24" s="43">
        <v>0</v>
      </c>
      <c r="J24" s="43">
        <v>3904000</v>
      </c>
      <c r="K24" s="70">
        <f t="shared" si="1"/>
        <v>10332562.800000001</v>
      </c>
      <c r="L24" s="43">
        <v>475000</v>
      </c>
      <c r="M24" s="43">
        <v>0</v>
      </c>
      <c r="N24" s="43">
        <v>0</v>
      </c>
      <c r="O24" s="43">
        <v>0</v>
      </c>
      <c r="P24" s="70">
        <v>7931240</v>
      </c>
      <c r="Q24" s="43">
        <f t="shared" si="2"/>
        <v>72332422.799999997</v>
      </c>
      <c r="R24" s="60">
        <v>9540000</v>
      </c>
      <c r="S24" s="60">
        <v>792562.8</v>
      </c>
    </row>
    <row r="25" spans="1:19" ht="54" customHeight="1" x14ac:dyDescent="0.2">
      <c r="A25" s="133"/>
      <c r="B25" s="133"/>
      <c r="C25" s="66">
        <v>19</v>
      </c>
      <c r="D25" s="72" t="s">
        <v>103</v>
      </c>
      <c r="E25" s="68">
        <v>662</v>
      </c>
      <c r="F25" s="39">
        <f t="shared" si="0"/>
        <v>91356.012084592148</v>
      </c>
      <c r="G25" s="69">
        <v>39022840</v>
      </c>
      <c r="H25" s="44">
        <f>1972760+46000</f>
        <v>2018760</v>
      </c>
      <c r="I25" s="43">
        <v>0</v>
      </c>
      <c r="J25" s="43">
        <v>3634000</v>
      </c>
      <c r="K25" s="70">
        <f t="shared" si="1"/>
        <v>8689300</v>
      </c>
      <c r="L25" s="43">
        <v>314000</v>
      </c>
      <c r="M25" s="43">
        <v>0</v>
      </c>
      <c r="N25" s="43">
        <v>0</v>
      </c>
      <c r="O25" s="43">
        <v>0</v>
      </c>
      <c r="P25" s="70">
        <v>6798780</v>
      </c>
      <c r="Q25" s="43">
        <f t="shared" si="2"/>
        <v>60477680</v>
      </c>
      <c r="R25" s="60">
        <v>8067000</v>
      </c>
      <c r="S25" s="60">
        <v>622300</v>
      </c>
    </row>
    <row r="26" spans="1:19" ht="61.15" customHeight="1" x14ac:dyDescent="0.2">
      <c r="A26" s="133"/>
      <c r="B26" s="133"/>
      <c r="C26" s="71">
        <v>20</v>
      </c>
      <c r="D26" s="72" t="s">
        <v>104</v>
      </c>
      <c r="E26" s="68">
        <v>710</v>
      </c>
      <c r="F26" s="39">
        <f t="shared" si="0"/>
        <v>114022.35814084507</v>
      </c>
      <c r="G26" s="69">
        <v>47325586.670000002</v>
      </c>
      <c r="H26" s="44">
        <f>2115800+102000</f>
        <v>2217800</v>
      </c>
      <c r="I26" s="43">
        <v>0</v>
      </c>
      <c r="J26" s="43">
        <v>6964000</v>
      </c>
      <c r="K26" s="70">
        <f t="shared" si="1"/>
        <v>11158887.609999999</v>
      </c>
      <c r="L26" s="43">
        <v>569000</v>
      </c>
      <c r="M26" s="43">
        <v>0</v>
      </c>
      <c r="N26" s="43">
        <v>0</v>
      </c>
      <c r="O26" s="43">
        <v>0</v>
      </c>
      <c r="P26" s="70">
        <v>12720600</v>
      </c>
      <c r="Q26" s="43">
        <f t="shared" si="2"/>
        <v>80955874.280000001</v>
      </c>
      <c r="R26" s="60">
        <v>9961000</v>
      </c>
      <c r="S26" s="60">
        <v>1197887.6100000001</v>
      </c>
    </row>
    <row r="27" spans="1:19" ht="64.900000000000006" customHeight="1" x14ac:dyDescent="0.2">
      <c r="A27" s="133"/>
      <c r="B27" s="133"/>
      <c r="C27" s="66">
        <v>21</v>
      </c>
      <c r="D27" s="72" t="s">
        <v>105</v>
      </c>
      <c r="E27" s="68">
        <v>716</v>
      </c>
      <c r="F27" s="39">
        <f t="shared" si="0"/>
        <v>192892.5163547486</v>
      </c>
      <c r="G27" s="69">
        <v>50023200</v>
      </c>
      <c r="H27" s="44">
        <f>2133680+81000</f>
        <v>2214680</v>
      </c>
      <c r="I27" s="43">
        <v>0</v>
      </c>
      <c r="J27" s="43">
        <v>9544000</v>
      </c>
      <c r="K27" s="70">
        <f t="shared" si="1"/>
        <v>31601041.710000001</v>
      </c>
      <c r="L27" s="43">
        <v>175200</v>
      </c>
      <c r="M27" s="43">
        <v>0</v>
      </c>
      <c r="N27" s="43">
        <v>0</v>
      </c>
      <c r="O27" s="43">
        <v>0</v>
      </c>
      <c r="P27" s="70">
        <f>42552920+2000000</f>
        <v>44552920</v>
      </c>
      <c r="Q27" s="43">
        <f t="shared" si="2"/>
        <v>138111041.71000001</v>
      </c>
      <c r="R27" s="60">
        <v>11756000</v>
      </c>
      <c r="S27" s="60">
        <v>19845041.710000001</v>
      </c>
    </row>
    <row r="28" spans="1:19" ht="66" customHeight="1" x14ac:dyDescent="0.2">
      <c r="A28" s="133"/>
      <c r="B28" s="133"/>
      <c r="C28" s="71">
        <v>22</v>
      </c>
      <c r="D28" s="72" t="s">
        <v>106</v>
      </c>
      <c r="E28" s="68">
        <v>801</v>
      </c>
      <c r="F28" s="39">
        <f t="shared" si="0"/>
        <v>101790.48882646691</v>
      </c>
      <c r="G28" s="69">
        <v>50722780</v>
      </c>
      <c r="H28" s="44">
        <f>2386980+108000</f>
        <v>2494980</v>
      </c>
      <c r="I28" s="43">
        <v>0</v>
      </c>
      <c r="J28" s="43">
        <v>7064000</v>
      </c>
      <c r="K28" s="70">
        <f t="shared" si="1"/>
        <v>12083591.550000001</v>
      </c>
      <c r="L28" s="43">
        <v>461000</v>
      </c>
      <c r="M28" s="43">
        <v>0</v>
      </c>
      <c r="N28" s="43">
        <v>0</v>
      </c>
      <c r="O28" s="43">
        <v>0</v>
      </c>
      <c r="P28" s="70">
        <v>8707830</v>
      </c>
      <c r="Q28" s="43">
        <f t="shared" si="2"/>
        <v>81534181.549999997</v>
      </c>
      <c r="R28" s="60">
        <v>11498000</v>
      </c>
      <c r="S28" s="60">
        <v>585591.55000000005</v>
      </c>
    </row>
    <row r="29" spans="1:19" ht="54" customHeight="1" x14ac:dyDescent="0.2">
      <c r="A29" s="133"/>
      <c r="B29" s="133"/>
      <c r="C29" s="66">
        <v>23</v>
      </c>
      <c r="D29" s="72" t="s">
        <v>107</v>
      </c>
      <c r="E29" s="68">
        <v>960</v>
      </c>
      <c r="F29" s="39">
        <f t="shared" si="0"/>
        <v>89521.807937500009</v>
      </c>
      <c r="G29" s="69">
        <v>55191775.619999997</v>
      </c>
      <c r="H29" s="44">
        <f>2860800+90000</f>
        <v>2950800</v>
      </c>
      <c r="I29" s="43">
        <v>0</v>
      </c>
      <c r="J29" s="43">
        <v>5524000</v>
      </c>
      <c r="K29" s="70">
        <f t="shared" si="1"/>
        <v>12503200</v>
      </c>
      <c r="L29" s="43">
        <v>270000</v>
      </c>
      <c r="M29" s="43">
        <v>0</v>
      </c>
      <c r="N29" s="43">
        <v>0</v>
      </c>
      <c r="O29" s="43">
        <v>0</v>
      </c>
      <c r="P29" s="70">
        <v>9501160</v>
      </c>
      <c r="Q29" s="43">
        <f t="shared" si="2"/>
        <v>85940935.620000005</v>
      </c>
      <c r="R29" s="60">
        <v>11726000</v>
      </c>
      <c r="S29" s="60">
        <v>777200</v>
      </c>
    </row>
    <row r="30" spans="1:19" ht="54" customHeight="1" x14ac:dyDescent="0.2">
      <c r="A30" s="133"/>
      <c r="B30" s="133"/>
      <c r="C30" s="71">
        <v>24</v>
      </c>
      <c r="D30" s="72" t="s">
        <v>108</v>
      </c>
      <c r="E30" s="68">
        <v>555</v>
      </c>
      <c r="F30" s="39">
        <f t="shared" si="0"/>
        <v>102637.18918918919</v>
      </c>
      <c r="G30" s="69">
        <v>32470800</v>
      </c>
      <c r="H30" s="44">
        <f>1653900+38000</f>
        <v>1691900</v>
      </c>
      <c r="I30" s="43">
        <v>0</v>
      </c>
      <c r="J30" s="43">
        <v>3329000</v>
      </c>
      <c r="K30" s="70">
        <f t="shared" si="1"/>
        <v>10131000</v>
      </c>
      <c r="L30" s="43">
        <v>210000</v>
      </c>
      <c r="M30" s="43">
        <v>0</v>
      </c>
      <c r="N30" s="43">
        <v>0</v>
      </c>
      <c r="O30" s="43">
        <v>0</v>
      </c>
      <c r="P30" s="70">
        <v>9130940</v>
      </c>
      <c r="Q30" s="43">
        <f t="shared" si="2"/>
        <v>56963640</v>
      </c>
      <c r="R30" s="60">
        <v>6629000</v>
      </c>
      <c r="S30" s="60">
        <v>3502000</v>
      </c>
    </row>
    <row r="31" spans="1:19" ht="62.25" customHeight="1" x14ac:dyDescent="0.2">
      <c r="A31" s="133"/>
      <c r="B31" s="133"/>
      <c r="C31" s="66">
        <v>25</v>
      </c>
      <c r="D31" s="72" t="s">
        <v>109</v>
      </c>
      <c r="E31" s="68">
        <v>559</v>
      </c>
      <c r="F31" s="39">
        <f t="shared" si="0"/>
        <v>126135.58139534884</v>
      </c>
      <c r="G31" s="69">
        <v>41292360</v>
      </c>
      <c r="H31" s="44">
        <f>1665820+55000</f>
        <v>1720820</v>
      </c>
      <c r="I31" s="43">
        <v>0</v>
      </c>
      <c r="J31" s="43">
        <v>6132000</v>
      </c>
      <c r="K31" s="70">
        <f t="shared" si="1"/>
        <v>13308000</v>
      </c>
      <c r="L31" s="43">
        <v>240000</v>
      </c>
      <c r="M31" s="43">
        <v>0</v>
      </c>
      <c r="N31" s="43">
        <v>0</v>
      </c>
      <c r="O31" s="43">
        <v>0</v>
      </c>
      <c r="P31" s="70">
        <v>7816610</v>
      </c>
      <c r="Q31" s="43">
        <f t="shared" si="2"/>
        <v>70509790</v>
      </c>
      <c r="R31" s="60">
        <v>10576000</v>
      </c>
      <c r="S31" s="60">
        <v>2732000</v>
      </c>
    </row>
    <row r="32" spans="1:19" ht="61.15" customHeight="1" x14ac:dyDescent="0.2">
      <c r="A32" s="133"/>
      <c r="B32" s="133"/>
      <c r="C32" s="71">
        <v>26</v>
      </c>
      <c r="D32" s="72" t="s">
        <v>110</v>
      </c>
      <c r="E32" s="68">
        <v>1411</v>
      </c>
      <c r="F32" s="39">
        <f t="shared" si="0"/>
        <v>94108.480878809351</v>
      </c>
      <c r="G32" s="69">
        <v>79499140</v>
      </c>
      <c r="H32" s="44">
        <f>4204780+114000</f>
        <v>4318780</v>
      </c>
      <c r="I32" s="43">
        <v>0</v>
      </c>
      <c r="J32" s="43">
        <v>10315000</v>
      </c>
      <c r="K32" s="70">
        <f t="shared" si="1"/>
        <v>18791026.52</v>
      </c>
      <c r="L32" s="43">
        <v>429000</v>
      </c>
      <c r="M32" s="43">
        <v>0</v>
      </c>
      <c r="N32" s="43">
        <v>0</v>
      </c>
      <c r="O32" s="43">
        <v>0</v>
      </c>
      <c r="P32" s="70">
        <v>19434120</v>
      </c>
      <c r="Q32" s="43">
        <f t="shared" si="2"/>
        <v>132787066.52</v>
      </c>
      <c r="R32" s="60">
        <v>17617000</v>
      </c>
      <c r="S32" s="60">
        <v>1174026.52</v>
      </c>
    </row>
    <row r="33" spans="1:25" ht="66.599999999999994" customHeight="1" x14ac:dyDescent="0.2">
      <c r="A33" s="133"/>
      <c r="B33" s="133"/>
      <c r="C33" s="66">
        <v>27</v>
      </c>
      <c r="D33" s="72" t="s">
        <v>111</v>
      </c>
      <c r="E33" s="68">
        <v>1338</v>
      </c>
      <c r="F33" s="39">
        <f t="shared" si="0"/>
        <v>94620.233976083706</v>
      </c>
      <c r="G33" s="69">
        <v>78055300</v>
      </c>
      <c r="H33" s="44">
        <f>3987240+63000</f>
        <v>4050240</v>
      </c>
      <c r="I33" s="43">
        <v>0</v>
      </c>
      <c r="J33" s="43">
        <v>6686000</v>
      </c>
      <c r="K33" s="70">
        <f t="shared" si="1"/>
        <v>17942753.059999999</v>
      </c>
      <c r="L33" s="43">
        <v>197000</v>
      </c>
      <c r="M33" s="43">
        <v>0</v>
      </c>
      <c r="N33" s="43">
        <v>0</v>
      </c>
      <c r="O33" s="43">
        <v>0</v>
      </c>
      <c r="P33" s="70">
        <v>19670580</v>
      </c>
      <c r="Q33" s="43">
        <f t="shared" si="2"/>
        <v>126601873.06</v>
      </c>
      <c r="R33" s="60">
        <v>16668000</v>
      </c>
      <c r="S33" s="60">
        <v>1274753.06</v>
      </c>
    </row>
    <row r="34" spans="1:25" ht="54" customHeight="1" x14ac:dyDescent="0.2">
      <c r="A34" s="133"/>
      <c r="B34" s="133"/>
      <c r="C34" s="71">
        <v>28</v>
      </c>
      <c r="D34" s="72" t="s">
        <v>112</v>
      </c>
      <c r="E34" s="68">
        <v>954</v>
      </c>
      <c r="F34" s="39">
        <f t="shared" si="0"/>
        <v>92279.10825995807</v>
      </c>
      <c r="G34" s="69">
        <v>52441605.210000001</v>
      </c>
      <c r="H34" s="44">
        <f>2838947+112000</f>
        <v>2950947</v>
      </c>
      <c r="I34" s="43">
        <v>0</v>
      </c>
      <c r="J34" s="43">
        <v>3911000</v>
      </c>
      <c r="K34" s="70">
        <f t="shared" si="1"/>
        <v>13857847.07</v>
      </c>
      <c r="L34" s="43">
        <v>235000</v>
      </c>
      <c r="M34" s="43">
        <v>0</v>
      </c>
      <c r="N34" s="43">
        <v>0</v>
      </c>
      <c r="O34" s="43">
        <v>0</v>
      </c>
      <c r="P34" s="70">
        <v>14637870</v>
      </c>
      <c r="Q34" s="43">
        <f>SUM(G34:P34)</f>
        <v>88034269.280000001</v>
      </c>
      <c r="R34" s="60">
        <v>11859000</v>
      </c>
      <c r="S34" s="60">
        <v>1998847.07</v>
      </c>
    </row>
    <row r="35" spans="1:25" ht="54" customHeight="1" x14ac:dyDescent="0.2">
      <c r="A35" s="133"/>
      <c r="B35" s="133"/>
      <c r="C35" s="66">
        <v>29</v>
      </c>
      <c r="D35" s="72" t="s">
        <v>113</v>
      </c>
      <c r="E35" s="68">
        <v>2244</v>
      </c>
      <c r="F35" s="39">
        <f t="shared" si="0"/>
        <v>79415.962566844915</v>
      </c>
      <c r="G35" s="69">
        <v>122407800</v>
      </c>
      <c r="H35" s="44">
        <f>6687120+94000</f>
        <v>6781120</v>
      </c>
      <c r="I35" s="43">
        <v>0</v>
      </c>
      <c r="J35" s="43">
        <v>4152000</v>
      </c>
      <c r="K35" s="70">
        <f t="shared" si="1"/>
        <v>27679500</v>
      </c>
      <c r="L35" s="43">
        <v>45000</v>
      </c>
      <c r="M35" s="43">
        <v>0</v>
      </c>
      <c r="N35" s="43">
        <v>0</v>
      </c>
      <c r="O35" s="43">
        <v>0</v>
      </c>
      <c r="P35" s="70">
        <v>17144000</v>
      </c>
      <c r="Q35" s="43">
        <f t="shared" si="2"/>
        <v>178209420</v>
      </c>
      <c r="R35" s="60">
        <v>27057000</v>
      </c>
      <c r="S35" s="60">
        <v>622500</v>
      </c>
    </row>
    <row r="36" spans="1:25" ht="61.5" customHeight="1" x14ac:dyDescent="0.2">
      <c r="A36" s="133"/>
      <c r="B36" s="133"/>
      <c r="C36" s="71">
        <v>30</v>
      </c>
      <c r="D36" s="72" t="s">
        <v>114</v>
      </c>
      <c r="E36" s="68">
        <v>841</v>
      </c>
      <c r="F36" s="39">
        <f t="shared" si="0"/>
        <v>117571.79344827586</v>
      </c>
      <c r="G36" s="69">
        <v>61513180</v>
      </c>
      <c r="H36" s="44">
        <f>2506180+57000</f>
        <v>2563180</v>
      </c>
      <c r="I36" s="43">
        <v>0</v>
      </c>
      <c r="J36" s="43">
        <v>6568000</v>
      </c>
      <c r="K36" s="70">
        <f t="shared" si="1"/>
        <v>17401818.289999999</v>
      </c>
      <c r="L36" s="43">
        <v>268000</v>
      </c>
      <c r="M36" s="43">
        <v>0</v>
      </c>
      <c r="N36" s="43">
        <v>0</v>
      </c>
      <c r="O36" s="43">
        <v>0</v>
      </c>
      <c r="P36" s="70">
        <v>10563700</v>
      </c>
      <c r="Q36" s="43">
        <f t="shared" si="2"/>
        <v>98877878.289999992</v>
      </c>
      <c r="R36" s="60">
        <v>14811000</v>
      </c>
      <c r="S36" s="60">
        <v>2590818.29</v>
      </c>
    </row>
    <row r="37" spans="1:25" ht="64.5" customHeight="1" x14ac:dyDescent="0.2">
      <c r="A37" s="133"/>
      <c r="B37" s="133"/>
      <c r="C37" s="66">
        <v>31</v>
      </c>
      <c r="D37" s="72" t="s">
        <v>115</v>
      </c>
      <c r="E37" s="68">
        <v>1435</v>
      </c>
      <c r="F37" s="39">
        <f t="shared" si="0"/>
        <v>89178.383275261323</v>
      </c>
      <c r="G37" s="69">
        <v>84429000</v>
      </c>
      <c r="H37" s="44">
        <f>4276300+113000</f>
        <v>4389300</v>
      </c>
      <c r="I37" s="43">
        <v>0</v>
      </c>
      <c r="J37" s="43">
        <v>6226000</v>
      </c>
      <c r="K37" s="70">
        <f t="shared" si="1"/>
        <v>19118000</v>
      </c>
      <c r="L37" s="43">
        <v>295000</v>
      </c>
      <c r="M37" s="43">
        <v>0</v>
      </c>
      <c r="N37" s="43">
        <v>0</v>
      </c>
      <c r="O37" s="43">
        <v>0</v>
      </c>
      <c r="P37" s="70">
        <v>13513680</v>
      </c>
      <c r="Q37" s="43">
        <f t="shared" si="2"/>
        <v>127970980</v>
      </c>
      <c r="R37" s="60">
        <v>18153000</v>
      </c>
      <c r="S37" s="60">
        <v>965000</v>
      </c>
    </row>
    <row r="38" spans="1:25" ht="60" customHeight="1" x14ac:dyDescent="0.2">
      <c r="A38" s="133"/>
      <c r="B38" s="133"/>
      <c r="C38" s="71">
        <v>32</v>
      </c>
      <c r="D38" s="72" t="s">
        <v>116</v>
      </c>
      <c r="E38" s="68">
        <v>1515</v>
      </c>
      <c r="F38" s="39">
        <f t="shared" si="0"/>
        <v>91527.291089108912</v>
      </c>
      <c r="G38" s="69">
        <v>89778066</v>
      </c>
      <c r="H38" s="44">
        <f>4514700+143000</f>
        <v>4657700</v>
      </c>
      <c r="I38" s="43">
        <v>0</v>
      </c>
      <c r="J38" s="43">
        <v>7689000</v>
      </c>
      <c r="K38" s="70">
        <f t="shared" si="1"/>
        <v>20549500</v>
      </c>
      <c r="L38" s="43">
        <v>272000</v>
      </c>
      <c r="M38" s="43">
        <v>0</v>
      </c>
      <c r="N38" s="43">
        <v>0</v>
      </c>
      <c r="O38" s="43">
        <v>0</v>
      </c>
      <c r="P38" s="70">
        <v>15717580</v>
      </c>
      <c r="Q38" s="43">
        <f t="shared" si="2"/>
        <v>138663846</v>
      </c>
      <c r="R38" s="60">
        <v>19616000</v>
      </c>
      <c r="S38" s="60">
        <v>933500</v>
      </c>
    </row>
    <row r="39" spans="1:25" ht="54" customHeight="1" x14ac:dyDescent="0.2">
      <c r="A39" s="133"/>
      <c r="B39" s="133"/>
      <c r="C39" s="66">
        <v>33</v>
      </c>
      <c r="D39" s="72" t="s">
        <v>117</v>
      </c>
      <c r="E39" s="68">
        <v>1983</v>
      </c>
      <c r="F39" s="39">
        <f t="shared" si="0"/>
        <v>98101.526021180005</v>
      </c>
      <c r="G39" s="69">
        <f>116126439.77+17031864</f>
        <v>133158303.77</v>
      </c>
      <c r="H39" s="44">
        <f>5906177+164000</f>
        <v>6070177</v>
      </c>
      <c r="I39" s="43">
        <v>0</v>
      </c>
      <c r="J39" s="43">
        <v>6865000</v>
      </c>
      <c r="K39" s="70">
        <f t="shared" si="1"/>
        <v>28222635.329999998</v>
      </c>
      <c r="L39" s="43">
        <v>360000</v>
      </c>
      <c r="M39" s="43">
        <v>0</v>
      </c>
      <c r="N39" s="43">
        <v>0</v>
      </c>
      <c r="O39" s="43">
        <v>0</v>
      </c>
      <c r="P39" s="70">
        <f>24159210-4300000</f>
        <v>19859210</v>
      </c>
      <c r="Q39" s="43">
        <f t="shared" si="2"/>
        <v>194535326.09999996</v>
      </c>
      <c r="R39" s="60">
        <f>25434000+1373000</f>
        <v>26807000</v>
      </c>
      <c r="S39" s="60">
        <v>1415635.33</v>
      </c>
    </row>
    <row r="40" spans="1:25" ht="63" customHeight="1" x14ac:dyDescent="0.2">
      <c r="A40" s="137"/>
      <c r="B40" s="137"/>
      <c r="C40" s="71">
        <v>34</v>
      </c>
      <c r="D40" s="73" t="s">
        <v>118</v>
      </c>
      <c r="E40" s="74">
        <v>1190</v>
      </c>
      <c r="F40" s="75">
        <f t="shared" si="0"/>
        <v>134934.97902521008</v>
      </c>
      <c r="G40" s="76">
        <v>85038800</v>
      </c>
      <c r="H40" s="77">
        <f>3546200+200000</f>
        <v>3746200</v>
      </c>
      <c r="I40" s="78">
        <v>0</v>
      </c>
      <c r="J40" s="78">
        <v>18760000</v>
      </c>
      <c r="K40" s="70">
        <f t="shared" si="1"/>
        <v>16184895.039999999</v>
      </c>
      <c r="L40" s="78">
        <v>360000</v>
      </c>
      <c r="M40" s="78">
        <v>0</v>
      </c>
      <c r="N40" s="78">
        <v>0</v>
      </c>
      <c r="O40" s="78">
        <v>0</v>
      </c>
      <c r="P40" s="79">
        <v>36482730</v>
      </c>
      <c r="Q40" s="78">
        <f t="shared" si="2"/>
        <v>160572625.03999999</v>
      </c>
      <c r="R40" s="60">
        <v>15376000</v>
      </c>
      <c r="S40" s="60">
        <v>808895.04</v>
      </c>
    </row>
    <row r="41" spans="1:25" s="84" customFormat="1" ht="13.9" customHeight="1" x14ac:dyDescent="0.2">
      <c r="A41" s="138" t="s">
        <v>62</v>
      </c>
      <c r="B41" s="138"/>
      <c r="C41" s="138"/>
      <c r="D41" s="138"/>
      <c r="E41" s="80">
        <f>SUM(E7:E40)</f>
        <v>40815</v>
      </c>
      <c r="F41" s="81"/>
      <c r="G41" s="81">
        <f>SUM(G7:G40)</f>
        <v>2640577000</v>
      </c>
      <c r="H41" s="81">
        <f t="shared" ref="H41:O41" si="3">SUM(H7:H40)</f>
        <v>125257000</v>
      </c>
      <c r="I41" s="81">
        <f t="shared" si="3"/>
        <v>804000</v>
      </c>
      <c r="J41" s="81">
        <f t="shared" si="3"/>
        <v>250177620</v>
      </c>
      <c r="K41" s="81">
        <f t="shared" si="3"/>
        <v>679513960</v>
      </c>
      <c r="L41" s="81">
        <f t="shared" si="3"/>
        <v>10753200</v>
      </c>
      <c r="M41" s="81">
        <f t="shared" si="3"/>
        <v>0</v>
      </c>
      <c r="N41" s="81">
        <f t="shared" si="3"/>
        <v>0</v>
      </c>
      <c r="O41" s="81">
        <f t="shared" si="3"/>
        <v>0</v>
      </c>
      <c r="P41" s="81">
        <f>SUM(P7:P40)</f>
        <v>535092455.25</v>
      </c>
      <c r="Q41" s="82">
        <f>SUM(Q7:Q40)</f>
        <v>4242175235.2500005</v>
      </c>
      <c r="R41" s="82">
        <f t="shared" ref="R41:S41" si="4">SUM(R7:R40)</f>
        <v>600818000</v>
      </c>
      <c r="S41" s="82">
        <f t="shared" si="4"/>
        <v>78695960</v>
      </c>
      <c r="T41" s="82"/>
      <c r="U41" s="83"/>
      <c r="V41" s="83"/>
      <c r="W41" s="83"/>
      <c r="X41" s="83"/>
      <c r="Y41" s="83"/>
    </row>
    <row r="42" spans="1:25" ht="13.9" customHeight="1" x14ac:dyDescent="0.2"/>
    <row r="44" spans="1:25" x14ac:dyDescent="0.2">
      <c r="Q44" s="60"/>
    </row>
    <row r="48" spans="1:25" x14ac:dyDescent="0.2">
      <c r="H48" s="60"/>
    </row>
  </sheetData>
  <autoFilter ref="A7:Y41"/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7:A8"/>
    <mergeCell ref="B7:B8"/>
    <mergeCell ref="A9:A40"/>
    <mergeCell ref="B9:B40"/>
    <mergeCell ref="A41:D41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D13" sqref="D13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20" ht="18.75" x14ac:dyDescent="0.3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20" ht="18.75" x14ac:dyDescent="0.3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31" t="s">
        <v>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20" ht="15.75" x14ac:dyDescent="0.25">
      <c r="A6" s="131" t="s">
        <v>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20" ht="16.5" thickBot="1" x14ac:dyDescent="0.3">
      <c r="A7" s="5"/>
      <c r="P7" s="164" t="s">
        <v>119</v>
      </c>
      <c r="Q7" s="164"/>
    </row>
    <row r="8" spans="1:20" ht="31.5" customHeight="1" thickBot="1" x14ac:dyDescent="0.3">
      <c r="A8" s="85" t="s">
        <v>6</v>
      </c>
      <c r="B8" s="159" t="s">
        <v>7</v>
      </c>
      <c r="C8" s="123" t="s">
        <v>8</v>
      </c>
      <c r="D8" s="120"/>
      <c r="E8" s="123" t="s">
        <v>9</v>
      </c>
      <c r="F8" s="161" t="s">
        <v>10</v>
      </c>
      <c r="G8" s="125" t="s">
        <v>11</v>
      </c>
      <c r="H8" s="125"/>
      <c r="I8" s="126"/>
      <c r="J8" s="163" t="s">
        <v>12</v>
      </c>
      <c r="K8" s="125"/>
      <c r="L8" s="125"/>
      <c r="M8" s="125"/>
      <c r="N8" s="125"/>
      <c r="O8" s="125"/>
      <c r="P8" s="126"/>
      <c r="Q8" s="154" t="s">
        <v>13</v>
      </c>
    </row>
    <row r="9" spans="1:20" ht="158.25" customHeight="1" thickBot="1" x14ac:dyDescent="0.3">
      <c r="A9" s="86" t="s">
        <v>14</v>
      </c>
      <c r="B9" s="160"/>
      <c r="C9" s="124"/>
      <c r="D9" s="122"/>
      <c r="E9" s="124"/>
      <c r="F9" s="162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55"/>
    </row>
    <row r="10" spans="1:20" ht="54" customHeight="1" x14ac:dyDescent="0.25">
      <c r="A10" s="116" t="s">
        <v>27</v>
      </c>
      <c r="B10" s="156" t="s">
        <v>120</v>
      </c>
      <c r="C10" s="87">
        <v>1</v>
      </c>
      <c r="D10" s="88" t="s">
        <v>121</v>
      </c>
      <c r="E10" s="89">
        <v>1082</v>
      </c>
      <c r="F10" s="18">
        <f>Q10/E10</f>
        <v>35766.04436229205</v>
      </c>
      <c r="G10" s="38">
        <v>25688170</v>
      </c>
      <c r="H10" s="23">
        <v>0</v>
      </c>
      <c r="I10" s="23">
        <v>0</v>
      </c>
      <c r="J10" s="18">
        <v>644000</v>
      </c>
      <c r="K10" s="38">
        <v>4692430</v>
      </c>
      <c r="L10" s="18">
        <v>59000</v>
      </c>
      <c r="M10" s="18">
        <v>0</v>
      </c>
      <c r="N10" s="18">
        <v>0</v>
      </c>
      <c r="O10" s="18">
        <v>0</v>
      </c>
      <c r="P10" s="38">
        <v>7615260</v>
      </c>
      <c r="Q10" s="18">
        <f>SUM(G10:P10)</f>
        <v>38698860</v>
      </c>
      <c r="R10" s="2"/>
      <c r="S10" s="2"/>
      <c r="T10" s="90"/>
    </row>
    <row r="11" spans="1:20" ht="54" customHeight="1" x14ac:dyDescent="0.25">
      <c r="A11" s="116"/>
      <c r="B11" s="157"/>
      <c r="C11" s="87">
        <v>2</v>
      </c>
      <c r="D11" s="88" t="s">
        <v>122</v>
      </c>
      <c r="E11" s="91">
        <v>1109</v>
      </c>
      <c r="F11" s="28">
        <f t="shared" ref="F11:F15" si="0">Q11/E11</f>
        <v>43531.758340847613</v>
      </c>
      <c r="G11" s="41">
        <v>28645662</v>
      </c>
      <c r="H11" s="92">
        <v>0</v>
      </c>
      <c r="I11" s="92">
        <v>0</v>
      </c>
      <c r="J11" s="28">
        <v>1477000</v>
      </c>
      <c r="K11" s="41">
        <v>9847188</v>
      </c>
      <c r="L11" s="28">
        <v>92000</v>
      </c>
      <c r="M11" s="28">
        <v>0</v>
      </c>
      <c r="N11" s="28">
        <v>0</v>
      </c>
      <c r="O11" s="28">
        <v>0</v>
      </c>
      <c r="P11" s="41">
        <v>8214870</v>
      </c>
      <c r="Q11" s="28">
        <f t="shared" ref="Q11:Q15" si="1">SUM(G11:P11)</f>
        <v>48276720</v>
      </c>
      <c r="R11" s="2"/>
      <c r="S11" s="2"/>
      <c r="T11" s="90"/>
    </row>
    <row r="12" spans="1:20" ht="54" customHeight="1" x14ac:dyDescent="0.25">
      <c r="A12" s="116"/>
      <c r="B12" s="157"/>
      <c r="C12" s="87">
        <v>3</v>
      </c>
      <c r="D12" s="88" t="s">
        <v>123</v>
      </c>
      <c r="E12" s="91">
        <v>2450</v>
      </c>
      <c r="F12" s="28">
        <f>Q12/E12</f>
        <v>16530.918367346938</v>
      </c>
      <c r="G12" s="41">
        <v>29284374</v>
      </c>
      <c r="H12" s="92">
        <v>0</v>
      </c>
      <c r="I12" s="92">
        <v>0</v>
      </c>
      <c r="J12" s="28">
        <v>1174700</v>
      </c>
      <c r="K12" s="41">
        <v>4031526</v>
      </c>
      <c r="L12" s="28">
        <v>80000</v>
      </c>
      <c r="M12" s="28">
        <v>0</v>
      </c>
      <c r="N12" s="28">
        <v>0</v>
      </c>
      <c r="O12" s="28">
        <v>0</v>
      </c>
      <c r="P12" s="41">
        <v>5930150</v>
      </c>
      <c r="Q12" s="28">
        <f>SUM(G12:P12)</f>
        <v>40500750</v>
      </c>
      <c r="R12" s="2"/>
      <c r="S12" s="2"/>
      <c r="T12" s="90"/>
    </row>
    <row r="13" spans="1:20" ht="45.75" customHeight="1" x14ac:dyDescent="0.25">
      <c r="A13" s="116"/>
      <c r="B13" s="157"/>
      <c r="C13" s="87">
        <v>4</v>
      </c>
      <c r="D13" s="88" t="s">
        <v>124</v>
      </c>
      <c r="E13" s="91">
        <v>1060</v>
      </c>
      <c r="F13" s="28">
        <f t="shared" si="0"/>
        <v>29405.037735849055</v>
      </c>
      <c r="G13" s="41">
        <v>23256277</v>
      </c>
      <c r="H13" s="92">
        <v>0</v>
      </c>
      <c r="I13" s="92">
        <v>0</v>
      </c>
      <c r="J13" s="28">
        <v>984000</v>
      </c>
      <c r="K13" s="41">
        <v>3581503</v>
      </c>
      <c r="L13" s="28">
        <v>56000</v>
      </c>
      <c r="M13" s="28">
        <v>0</v>
      </c>
      <c r="N13" s="28">
        <v>0</v>
      </c>
      <c r="O13" s="28">
        <v>0</v>
      </c>
      <c r="P13" s="41">
        <v>3291560</v>
      </c>
      <c r="Q13" s="28">
        <f t="shared" si="1"/>
        <v>31169340</v>
      </c>
      <c r="R13" s="2"/>
      <c r="S13" s="2"/>
      <c r="T13" s="90"/>
    </row>
    <row r="14" spans="1:20" ht="48" customHeight="1" x14ac:dyDescent="0.25">
      <c r="A14" s="116"/>
      <c r="B14" s="157"/>
      <c r="C14" s="87">
        <v>5</v>
      </c>
      <c r="D14" s="72" t="s">
        <v>125</v>
      </c>
      <c r="E14" s="91">
        <v>1360</v>
      </c>
      <c r="F14" s="28">
        <f t="shared" si="0"/>
        <v>19337.272058823528</v>
      </c>
      <c r="G14" s="41">
        <v>17802265</v>
      </c>
      <c r="H14" s="92">
        <v>0</v>
      </c>
      <c r="I14" s="92">
        <v>0</v>
      </c>
      <c r="J14" s="28">
        <v>925000</v>
      </c>
      <c r="K14" s="41">
        <v>3653485</v>
      </c>
      <c r="L14" s="28">
        <v>116000</v>
      </c>
      <c r="M14" s="28">
        <v>0</v>
      </c>
      <c r="N14" s="28">
        <v>0</v>
      </c>
      <c r="O14" s="28">
        <v>0</v>
      </c>
      <c r="P14" s="41">
        <v>3801940</v>
      </c>
      <c r="Q14" s="28">
        <f t="shared" si="1"/>
        <v>26298690</v>
      </c>
      <c r="R14" s="2"/>
      <c r="S14" s="2"/>
      <c r="T14" s="90"/>
    </row>
    <row r="15" spans="1:20" ht="51.75" customHeight="1" x14ac:dyDescent="0.25">
      <c r="A15" s="116"/>
      <c r="B15" s="115"/>
      <c r="C15" s="87">
        <v>6</v>
      </c>
      <c r="D15" s="88" t="s">
        <v>126</v>
      </c>
      <c r="E15" s="91">
        <v>3147</v>
      </c>
      <c r="F15" s="28">
        <f t="shared" si="0"/>
        <v>19205.100095328886</v>
      </c>
      <c r="G15" s="41">
        <v>35894412</v>
      </c>
      <c r="H15" s="92">
        <v>0</v>
      </c>
      <c r="I15" s="92">
        <v>0</v>
      </c>
      <c r="J15" s="28">
        <v>5758000</v>
      </c>
      <c r="K15" s="41">
        <v>9750018</v>
      </c>
      <c r="L15" s="28">
        <v>108000</v>
      </c>
      <c r="M15" s="28">
        <v>0</v>
      </c>
      <c r="N15" s="28">
        <v>0</v>
      </c>
      <c r="O15" s="28">
        <v>0</v>
      </c>
      <c r="P15" s="41">
        <v>8928020</v>
      </c>
      <c r="Q15" s="28">
        <f t="shared" si="1"/>
        <v>60438450</v>
      </c>
      <c r="R15" s="2"/>
      <c r="S15" s="2"/>
      <c r="T15" s="90"/>
    </row>
    <row r="16" spans="1:20" s="37" customFormat="1" ht="26.25" customHeight="1" x14ac:dyDescent="0.2">
      <c r="A16" s="158" t="s">
        <v>62</v>
      </c>
      <c r="B16" s="158"/>
      <c r="C16" s="158"/>
      <c r="D16" s="158"/>
      <c r="E16" s="93">
        <f>SUM(E10:E15)</f>
        <v>10208</v>
      </c>
      <c r="F16" s="94"/>
      <c r="G16" s="51">
        <f t="shared" ref="G16:P16" si="2">SUM(G10:G15)</f>
        <v>160571160</v>
      </c>
      <c r="H16" s="51">
        <f t="shared" si="2"/>
        <v>0</v>
      </c>
      <c r="I16" s="51">
        <f t="shared" si="2"/>
        <v>0</v>
      </c>
      <c r="J16" s="51">
        <f t="shared" si="2"/>
        <v>10962700</v>
      </c>
      <c r="K16" s="51">
        <f t="shared" si="2"/>
        <v>35556150</v>
      </c>
      <c r="L16" s="51">
        <f t="shared" si="2"/>
        <v>511000</v>
      </c>
      <c r="M16" s="51">
        <f t="shared" si="2"/>
        <v>0</v>
      </c>
      <c r="N16" s="51">
        <f t="shared" si="2"/>
        <v>0</v>
      </c>
      <c r="O16" s="51">
        <f t="shared" si="2"/>
        <v>0</v>
      </c>
      <c r="P16" s="51">
        <f t="shared" si="2"/>
        <v>37781800</v>
      </c>
      <c r="Q16" s="51">
        <f>SUM(Q10:Q15)</f>
        <v>245382810</v>
      </c>
      <c r="R16" s="53"/>
      <c r="S16" s="53"/>
      <c r="T16" s="53"/>
    </row>
    <row r="18" spans="8:11" x14ac:dyDescent="0.25">
      <c r="H18" s="2"/>
      <c r="K18" s="2"/>
    </row>
    <row r="19" spans="8:11" x14ac:dyDescent="0.25">
      <c r="H19" s="2"/>
    </row>
    <row r="20" spans="8:11" x14ac:dyDescent="0.25">
      <c r="H20" s="2"/>
    </row>
    <row r="21" spans="8:11" x14ac:dyDescent="0.25">
      <c r="H21" s="2"/>
    </row>
    <row r="22" spans="8:11" x14ac:dyDescent="0.25">
      <c r="H22" s="2"/>
    </row>
    <row r="23" spans="8:11" x14ac:dyDescent="0.25">
      <c r="H23" s="2"/>
    </row>
    <row r="24" spans="8:11" x14ac:dyDescent="0.25">
      <c r="H24" s="2"/>
    </row>
    <row r="25" spans="8:11" x14ac:dyDescent="0.25">
      <c r="H25" s="2"/>
    </row>
    <row r="26" spans="8:11" x14ac:dyDescent="0.25">
      <c r="H26" s="2"/>
    </row>
    <row r="27" spans="8:11" x14ac:dyDescent="0.25">
      <c r="H27" s="2"/>
    </row>
    <row r="28" spans="8:11" x14ac:dyDescent="0.25">
      <c r="H28" s="2"/>
    </row>
    <row r="29" spans="8:11" x14ac:dyDescent="0.25">
      <c r="H29" s="2"/>
    </row>
    <row r="30" spans="8:11" x14ac:dyDescent="0.25">
      <c r="H30" s="2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zoomScale="90" zoomScaleNormal="90" workbookViewId="0">
      <selection activeCell="K10" activeCellId="1" sqref="K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10" width="13.85546875" style="1" customWidth="1"/>
    <col min="11" max="11" width="16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 x14ac:dyDescent="0.3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ht="18.75" x14ac:dyDescent="0.3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ht="18.75" x14ac:dyDescent="0.3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7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75" x14ac:dyDescent="0.25">
      <c r="A5" s="131" t="s">
        <v>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17" ht="15.75" x14ac:dyDescent="0.25">
      <c r="A6" s="131" t="s">
        <v>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ht="16.5" thickBot="1" x14ac:dyDescent="0.3">
      <c r="A7" s="5"/>
      <c r="P7" s="164" t="s">
        <v>127</v>
      </c>
      <c r="Q7" s="164"/>
    </row>
    <row r="8" spans="1:17" ht="31.5" customHeight="1" thickBot="1" x14ac:dyDescent="0.3">
      <c r="A8" s="85" t="s">
        <v>6</v>
      </c>
      <c r="B8" s="159" t="s">
        <v>7</v>
      </c>
      <c r="C8" s="123" t="s">
        <v>8</v>
      </c>
      <c r="D8" s="120"/>
      <c r="E8" s="123" t="s">
        <v>9</v>
      </c>
      <c r="F8" s="117" t="s">
        <v>10</v>
      </c>
      <c r="G8" s="125" t="s">
        <v>11</v>
      </c>
      <c r="H8" s="125"/>
      <c r="I8" s="126"/>
      <c r="J8" s="163" t="s">
        <v>12</v>
      </c>
      <c r="K8" s="125"/>
      <c r="L8" s="125"/>
      <c r="M8" s="125"/>
      <c r="N8" s="125"/>
      <c r="O8" s="125"/>
      <c r="P8" s="126"/>
      <c r="Q8" s="154" t="s">
        <v>13</v>
      </c>
    </row>
    <row r="9" spans="1:17" ht="166.9" customHeight="1" thickBot="1" x14ac:dyDescent="0.3">
      <c r="A9" s="86" t="s">
        <v>14</v>
      </c>
      <c r="B9" s="160"/>
      <c r="C9" s="124"/>
      <c r="D9" s="122"/>
      <c r="E9" s="124"/>
      <c r="F9" s="118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55"/>
    </row>
    <row r="10" spans="1:17" ht="80.45" customHeight="1" x14ac:dyDescent="0.25">
      <c r="A10" s="95">
        <v>1</v>
      </c>
      <c r="B10" s="96" t="s">
        <v>128</v>
      </c>
      <c r="C10" s="165" t="s">
        <v>129</v>
      </c>
      <c r="D10" s="166"/>
      <c r="E10" s="97" t="s">
        <v>130</v>
      </c>
      <c r="F10" s="97" t="s">
        <v>130</v>
      </c>
      <c r="G10" s="98">
        <v>27025934</v>
      </c>
      <c r="H10" s="92">
        <v>0</v>
      </c>
      <c r="I10" s="92">
        <v>0</v>
      </c>
      <c r="J10" s="28">
        <v>270000</v>
      </c>
      <c r="K10" s="43">
        <v>10840376</v>
      </c>
      <c r="L10" s="28">
        <v>95000</v>
      </c>
      <c r="M10" s="28">
        <v>0</v>
      </c>
      <c r="N10" s="28">
        <v>0</v>
      </c>
      <c r="O10" s="28">
        <v>0</v>
      </c>
      <c r="P10" s="41">
        <v>1837810</v>
      </c>
      <c r="Q10" s="28">
        <f>SUM(G10:P10)</f>
        <v>40069120</v>
      </c>
    </row>
    <row r="11" spans="1:17" x14ac:dyDescent="0.25">
      <c r="A11" s="158" t="s">
        <v>62</v>
      </c>
      <c r="B11" s="158"/>
      <c r="C11" s="158"/>
      <c r="D11" s="158"/>
      <c r="E11" s="94"/>
      <c r="F11" s="94"/>
      <c r="G11" s="51">
        <f t="shared" ref="G11:P11" si="0">SUM(G10:G10)</f>
        <v>27025934</v>
      </c>
      <c r="H11" s="51">
        <f t="shared" si="0"/>
        <v>0</v>
      </c>
      <c r="I11" s="51">
        <f t="shared" si="0"/>
        <v>0</v>
      </c>
      <c r="J11" s="51">
        <f t="shared" si="0"/>
        <v>270000</v>
      </c>
      <c r="K11" s="51">
        <f t="shared" si="0"/>
        <v>10840376</v>
      </c>
      <c r="L11" s="51">
        <f t="shared" si="0"/>
        <v>95000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1837810</v>
      </c>
      <c r="Q11" s="51">
        <f>SUM(Q10:Q10)</f>
        <v>40069120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2"/>
      <c r="T19" s="2"/>
    </row>
    <row r="20" spans="1:20" s="37" customFormat="1" ht="26.25" customHeight="1" x14ac:dyDescent="0.25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zoomScale="85" zoomScaleNormal="85" workbookViewId="0">
      <selection activeCell="F10" sqref="F10"/>
    </sheetView>
  </sheetViews>
  <sheetFormatPr defaultColWidth="9.140625" defaultRowHeight="15" x14ac:dyDescent="0.25"/>
  <cols>
    <col min="1" max="1" width="3.85546875" style="99" customWidth="1"/>
    <col min="2" max="2" width="11.140625" style="99" customWidth="1"/>
    <col min="3" max="3" width="4.85546875" style="99" customWidth="1"/>
    <col min="4" max="4" width="23.85546875" style="99" customWidth="1"/>
    <col min="5" max="5" width="9.85546875" style="99" customWidth="1"/>
    <col min="6" max="6" width="10.42578125" style="99" customWidth="1"/>
    <col min="7" max="7" width="15" style="102" customWidth="1"/>
    <col min="8" max="8" width="14.28515625" style="99" customWidth="1"/>
    <col min="9" max="9" width="12.42578125" style="99" customWidth="1"/>
    <col min="10" max="10" width="13.85546875" style="99" customWidth="1"/>
    <col min="11" max="11" width="15.140625" style="99" customWidth="1"/>
    <col min="12" max="12" width="12" style="99" customWidth="1"/>
    <col min="13" max="13" width="11.7109375" style="99" customWidth="1"/>
    <col min="14" max="14" width="12.85546875" style="99" customWidth="1"/>
    <col min="15" max="15" width="13.5703125" style="99" customWidth="1"/>
    <col min="16" max="16" width="15.85546875" style="99" customWidth="1"/>
    <col min="17" max="17" width="14.28515625" style="102" customWidth="1"/>
    <col min="18" max="18" width="10" style="99" customWidth="1"/>
    <col min="19" max="19" width="9.140625" style="99"/>
    <col min="20" max="20" width="10" style="99" bestFit="1" customWidth="1"/>
    <col min="21" max="16384" width="9.140625" style="99"/>
  </cols>
  <sheetData>
    <row r="1" spans="1:20" ht="18.75" x14ac:dyDescent="0.3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1:20" ht="18.75" x14ac:dyDescent="0.3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20" ht="18.75" x14ac:dyDescent="0.3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20" ht="18.75" x14ac:dyDescent="0.3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20" ht="15.75" x14ac:dyDescent="0.25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</row>
    <row r="6" spans="1:20" ht="15.75" x14ac:dyDescent="0.25">
      <c r="A6" s="182" t="s">
        <v>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20" ht="16.5" thickBot="1" x14ac:dyDescent="0.3">
      <c r="A7" s="101"/>
      <c r="P7" s="183" t="s">
        <v>131</v>
      </c>
      <c r="Q7" s="183"/>
    </row>
    <row r="8" spans="1:20" ht="31.5" customHeight="1" thickBot="1" x14ac:dyDescent="0.3">
      <c r="A8" s="103" t="s">
        <v>6</v>
      </c>
      <c r="B8" s="170" t="s">
        <v>7</v>
      </c>
      <c r="C8" s="172" t="s">
        <v>8</v>
      </c>
      <c r="D8" s="173"/>
      <c r="E8" s="172" t="s">
        <v>9</v>
      </c>
      <c r="F8" s="176" t="s">
        <v>10</v>
      </c>
      <c r="G8" s="178" t="s">
        <v>11</v>
      </c>
      <c r="H8" s="178"/>
      <c r="I8" s="179"/>
      <c r="J8" s="180" t="s">
        <v>12</v>
      </c>
      <c r="K8" s="178"/>
      <c r="L8" s="178"/>
      <c r="M8" s="178"/>
      <c r="N8" s="178"/>
      <c r="O8" s="178"/>
      <c r="P8" s="179"/>
      <c r="Q8" s="167" t="s">
        <v>13</v>
      </c>
    </row>
    <row r="9" spans="1:20" ht="158.25" customHeight="1" thickBot="1" x14ac:dyDescent="0.3">
      <c r="A9" s="104" t="s">
        <v>14</v>
      </c>
      <c r="B9" s="171"/>
      <c r="C9" s="174"/>
      <c r="D9" s="175"/>
      <c r="E9" s="174"/>
      <c r="F9" s="177"/>
      <c r="G9" s="105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68"/>
    </row>
    <row r="10" spans="1:20" s="1" customFormat="1" ht="142.5" customHeight="1" x14ac:dyDescent="0.25">
      <c r="A10" s="95">
        <v>1</v>
      </c>
      <c r="B10" s="96" t="s">
        <v>132</v>
      </c>
      <c r="C10" s="165" t="s">
        <v>133</v>
      </c>
      <c r="D10" s="166"/>
      <c r="E10" s="88"/>
      <c r="F10" s="88"/>
      <c r="G10" s="92">
        <v>19322000</v>
      </c>
      <c r="H10" s="92">
        <v>0</v>
      </c>
      <c r="I10" s="92">
        <v>0</v>
      </c>
      <c r="J10" s="28">
        <v>2449900</v>
      </c>
      <c r="K10" s="28">
        <v>12132180</v>
      </c>
      <c r="L10" s="28">
        <v>191000</v>
      </c>
      <c r="M10" s="28">
        <v>0</v>
      </c>
      <c r="N10" s="28">
        <v>0</v>
      </c>
      <c r="O10" s="28">
        <v>0</v>
      </c>
      <c r="P10" s="41">
        <v>4619550</v>
      </c>
      <c r="Q10" s="28">
        <f>SUM(G10:P10)</f>
        <v>38714630</v>
      </c>
      <c r="S10" s="2"/>
      <c r="T10" s="2"/>
    </row>
    <row r="11" spans="1:20" s="108" customFormat="1" ht="26.25" customHeight="1" x14ac:dyDescent="0.2">
      <c r="A11" s="169" t="s">
        <v>62</v>
      </c>
      <c r="B11" s="169"/>
      <c r="C11" s="169"/>
      <c r="D11" s="169"/>
      <c r="E11" s="106"/>
      <c r="F11" s="106"/>
      <c r="G11" s="107">
        <f t="shared" ref="G11:P11" si="0">SUM(G10:G10)</f>
        <v>19322000</v>
      </c>
      <c r="H11" s="51">
        <f t="shared" si="0"/>
        <v>0</v>
      </c>
      <c r="I11" s="51">
        <f t="shared" si="0"/>
        <v>0</v>
      </c>
      <c r="J11" s="51">
        <f t="shared" si="0"/>
        <v>2449900</v>
      </c>
      <c r="K11" s="51">
        <f t="shared" si="0"/>
        <v>12132180</v>
      </c>
      <c r="L11" s="51">
        <f t="shared" si="0"/>
        <v>191000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4619550</v>
      </c>
      <c r="Q11" s="107">
        <f>SUM(Q10:Q10)</f>
        <v>38714630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zoomScale="85" zoomScaleNormal="85" workbookViewId="0">
      <selection activeCell="P10" activeCellId="2" sqref="P10"/>
    </sheetView>
  </sheetViews>
  <sheetFormatPr defaultColWidth="9.140625" defaultRowHeight="15" x14ac:dyDescent="0.25"/>
  <cols>
    <col min="1" max="1" width="3.85546875" style="99" customWidth="1"/>
    <col min="2" max="2" width="11.140625" style="99" customWidth="1"/>
    <col min="3" max="3" width="4.85546875" style="99" customWidth="1"/>
    <col min="4" max="4" width="23.85546875" style="99" customWidth="1"/>
    <col min="5" max="5" width="9.85546875" style="99" customWidth="1"/>
    <col min="6" max="6" width="10.42578125" style="99" customWidth="1"/>
    <col min="7" max="7" width="15" style="102" customWidth="1"/>
    <col min="8" max="8" width="14.28515625" style="99" customWidth="1"/>
    <col min="9" max="9" width="12.42578125" style="99" customWidth="1"/>
    <col min="10" max="10" width="13.85546875" style="99" customWidth="1"/>
    <col min="11" max="11" width="15.140625" style="99" customWidth="1"/>
    <col min="12" max="12" width="12" style="99" customWidth="1"/>
    <col min="13" max="13" width="11.7109375" style="99" customWidth="1"/>
    <col min="14" max="14" width="12.85546875" style="99" customWidth="1"/>
    <col min="15" max="15" width="13.5703125" style="99" customWidth="1"/>
    <col min="16" max="16" width="15.85546875" style="99" customWidth="1"/>
    <col min="17" max="17" width="14.28515625" style="102" customWidth="1"/>
    <col min="18" max="18" width="10" style="99" customWidth="1"/>
    <col min="19" max="19" width="9.140625" style="99"/>
    <col min="20" max="20" width="10" style="99" bestFit="1" customWidth="1"/>
    <col min="21" max="16384" width="9.140625" style="99"/>
  </cols>
  <sheetData>
    <row r="1" spans="1:20" ht="18.75" x14ac:dyDescent="0.3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1:20" ht="18.75" x14ac:dyDescent="0.3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20" ht="18.75" x14ac:dyDescent="0.3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20" ht="18.75" x14ac:dyDescent="0.3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20" ht="15.75" x14ac:dyDescent="0.25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</row>
    <row r="6" spans="1:20" ht="15.75" x14ac:dyDescent="0.25">
      <c r="A6" s="182" t="s">
        <v>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20" ht="16.5" thickBot="1" x14ac:dyDescent="0.3">
      <c r="A7" s="101"/>
      <c r="P7" s="183" t="s">
        <v>134</v>
      </c>
      <c r="Q7" s="183"/>
    </row>
    <row r="8" spans="1:20" ht="31.5" customHeight="1" thickBot="1" x14ac:dyDescent="0.3">
      <c r="A8" s="103" t="s">
        <v>6</v>
      </c>
      <c r="B8" s="170" t="s">
        <v>7</v>
      </c>
      <c r="C8" s="172" t="s">
        <v>8</v>
      </c>
      <c r="D8" s="173"/>
      <c r="E8" s="172" t="s">
        <v>9</v>
      </c>
      <c r="F8" s="176" t="s">
        <v>10</v>
      </c>
      <c r="G8" s="178" t="s">
        <v>11</v>
      </c>
      <c r="H8" s="178"/>
      <c r="I8" s="179"/>
      <c r="J8" s="180" t="s">
        <v>12</v>
      </c>
      <c r="K8" s="178"/>
      <c r="L8" s="178"/>
      <c r="M8" s="178"/>
      <c r="N8" s="178"/>
      <c r="O8" s="178"/>
      <c r="P8" s="179"/>
      <c r="Q8" s="167" t="s">
        <v>13</v>
      </c>
    </row>
    <row r="9" spans="1:20" ht="158.25" customHeight="1" thickBot="1" x14ac:dyDescent="0.3">
      <c r="A9" s="104" t="s">
        <v>14</v>
      </c>
      <c r="B9" s="171"/>
      <c r="C9" s="174"/>
      <c r="D9" s="175"/>
      <c r="E9" s="174"/>
      <c r="F9" s="177"/>
      <c r="G9" s="105" t="s">
        <v>15</v>
      </c>
      <c r="H9" s="105" t="s">
        <v>16</v>
      </c>
      <c r="I9" s="105" t="s">
        <v>17</v>
      </c>
      <c r="J9" s="105" t="s">
        <v>18</v>
      </c>
      <c r="K9" s="105" t="s">
        <v>19</v>
      </c>
      <c r="L9" s="105" t="s">
        <v>20</v>
      </c>
      <c r="M9" s="105" t="s">
        <v>21</v>
      </c>
      <c r="N9" s="105" t="s">
        <v>22</v>
      </c>
      <c r="O9" s="105" t="s">
        <v>23</v>
      </c>
      <c r="P9" s="105" t="s">
        <v>24</v>
      </c>
      <c r="Q9" s="168"/>
    </row>
    <row r="10" spans="1:20" s="1" customFormat="1" ht="142.5" customHeight="1" x14ac:dyDescent="0.25">
      <c r="A10" s="95">
        <v>1</v>
      </c>
      <c r="B10" s="96" t="s">
        <v>132</v>
      </c>
      <c r="C10" s="165" t="s">
        <v>135</v>
      </c>
      <c r="D10" s="166"/>
      <c r="E10" s="97" t="s">
        <v>136</v>
      </c>
      <c r="F10" s="24">
        <f>Q10/E10</f>
        <v>13463.740350877193</v>
      </c>
      <c r="G10" s="92">
        <v>8212400</v>
      </c>
      <c r="H10" s="92">
        <v>0</v>
      </c>
      <c r="I10" s="92">
        <v>0</v>
      </c>
      <c r="J10" s="28">
        <v>4531000</v>
      </c>
      <c r="K10" s="28">
        <v>4106210</v>
      </c>
      <c r="L10" s="28">
        <v>60000</v>
      </c>
      <c r="M10" s="28">
        <v>0</v>
      </c>
      <c r="N10" s="28">
        <v>0</v>
      </c>
      <c r="O10" s="28">
        <v>0</v>
      </c>
      <c r="P10" s="41">
        <v>2276220</v>
      </c>
      <c r="Q10" s="28">
        <f>SUM(G10:P10)</f>
        <v>19185830</v>
      </c>
      <c r="S10" s="2"/>
      <c r="T10" s="2"/>
    </row>
    <row r="11" spans="1:20" s="108" customFormat="1" ht="26.25" customHeight="1" x14ac:dyDescent="0.2">
      <c r="A11" s="169" t="s">
        <v>62</v>
      </c>
      <c r="B11" s="169"/>
      <c r="C11" s="169"/>
      <c r="D11" s="169"/>
      <c r="E11" s="106"/>
      <c r="F11" s="106"/>
      <c r="G11" s="107">
        <f t="shared" ref="G11:P11" si="0">SUM(G10:G10)</f>
        <v>8212400</v>
      </c>
      <c r="H11" s="107">
        <f t="shared" si="0"/>
        <v>0</v>
      </c>
      <c r="I11" s="107">
        <f t="shared" si="0"/>
        <v>0</v>
      </c>
      <c r="J11" s="107">
        <f t="shared" si="0"/>
        <v>4531000</v>
      </c>
      <c r="K11" s="107">
        <f t="shared" si="0"/>
        <v>4106210</v>
      </c>
      <c r="L11" s="107">
        <f t="shared" si="0"/>
        <v>60000</v>
      </c>
      <c r="M11" s="107">
        <f t="shared" si="0"/>
        <v>0</v>
      </c>
      <c r="N11" s="107">
        <f t="shared" si="0"/>
        <v>0</v>
      </c>
      <c r="O11" s="107">
        <f t="shared" si="0"/>
        <v>0</v>
      </c>
      <c r="P11" s="107">
        <f t="shared" si="0"/>
        <v>2276220</v>
      </c>
      <c r="Q11" s="107">
        <f>SUM(Q10:Q10)</f>
        <v>19185830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таблица 1 ДОУ 2024</vt:lpstr>
      <vt:lpstr>таблица 2 СОШ 2024 </vt:lpstr>
      <vt:lpstr>таблица 3 ДОП 2024 </vt:lpstr>
      <vt:lpstr>таблица 4 диалог 2024 </vt:lpstr>
      <vt:lpstr>таблица 5 рду 2024</vt:lpstr>
      <vt:lpstr>таблица 6 содействие 2024</vt:lpstr>
      <vt:lpstr>'таблица 1 ДОУ 2024'!sub_11000</vt:lpstr>
      <vt:lpstr>'таблица 3 ДОП 2024 '!sub_11000</vt:lpstr>
      <vt:lpstr>'таблица 2 СОШ 2024 '!Заголовки_для_печати</vt:lpstr>
      <vt:lpstr>'таблица 1 ДОУ 2024'!Область_печати</vt:lpstr>
      <vt:lpstr>'таблица 2 СОШ 2024 '!Область_печати</vt:lpstr>
      <vt:lpstr>'таблица 3 ДОП 2024 '!Область_печати</vt:lpstr>
      <vt:lpstr>'таблица 4 диалог 2024 '!Область_печати</vt:lpstr>
      <vt:lpstr>'таблица 5 рду 2024'!Область_печати</vt:lpstr>
      <vt:lpstr>'таблица 6 содействие 2024'!Область_печати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dcterms:created xsi:type="dcterms:W3CDTF">2024-08-14T10:17:21Z</dcterms:created>
  <dcterms:modified xsi:type="dcterms:W3CDTF">2024-08-14T10:26:42Z</dcterms:modified>
</cp:coreProperties>
</file>