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155" windowHeight="12330" firstSheet="2" activeTab="5"/>
  </bookViews>
  <sheets>
    <sheet name="таблица 1 ДОУ 2024" sheetId="1" r:id="rId1"/>
    <sheet name="таблица 2 СОШ 2024" sheetId="2" r:id="rId2"/>
    <sheet name="таблица 3 ДОП 2024" sheetId="3" r:id="rId3"/>
    <sheet name="таблица 4 диалог 2024" sheetId="4" r:id="rId4"/>
    <sheet name="таблица 5 рду 2024" sheetId="5" r:id="rId5"/>
    <sheet name="таблица 6 содействие 2024" sheetId="6" r:id="rId6"/>
  </sheets>
  <definedNames>
    <definedName name="sub_11000" localSheetId="0">'таблица 1 ДОУ 2024'!$A$1</definedName>
    <definedName name="sub_11000" localSheetId="1">'таблица 2 СОШ 2024'!#REF!</definedName>
    <definedName name="sub_11000" localSheetId="2">'таблица 3 ДОП 2024'!$A$1</definedName>
    <definedName name="sub_11000" localSheetId="3">'таблица 4 диалог 2024'!#REF!</definedName>
    <definedName name="sub_11000" localSheetId="4">'таблица 5 рду 2024'!#REF!</definedName>
    <definedName name="sub_11000" localSheetId="5">'таблица 6 содействие 2024'!#REF!</definedName>
    <definedName name="_xlnm.Print_Titles" localSheetId="1">'таблица 2 СОШ 2024'!$1:$6</definedName>
    <definedName name="_xlnm.Print_Area" localSheetId="0">'таблица 1 ДОУ 2024'!$A$1:$Q$186</definedName>
    <definedName name="_xlnm.Print_Area" localSheetId="1">'таблица 2 СОШ 2024'!$A$1:$Q$58</definedName>
    <definedName name="_xlnm.Print_Area" localSheetId="2">'таблица 3 ДОП 2024'!$A$1:$Q$16</definedName>
    <definedName name="_xlnm.Print_Area" localSheetId="3">'таблица 4 диалог 2024'!$A$1:$Q$11</definedName>
    <definedName name="_xlnm.Print_Area" localSheetId="4">'таблица 5 рду 2024'!$A$1:$Q$11</definedName>
    <definedName name="_xlnm.Print_Area" localSheetId="5">'таблица 6 содействие 2024'!$A$1:$Q$11</definedName>
  </definedNames>
  <calcPr calcId="125725"/>
</workbook>
</file>

<file path=xl/calcChain.xml><?xml version="1.0" encoding="utf-8"?>
<calcChain xmlns="http://schemas.openxmlformats.org/spreadsheetml/2006/main">
  <c r="P11" i="6"/>
  <c r="O11"/>
  <c r="N11"/>
  <c r="M11"/>
  <c r="L11"/>
  <c r="K11"/>
  <c r="J11"/>
  <c r="I11"/>
  <c r="H11"/>
  <c r="G11"/>
  <c r="Q10"/>
  <c r="Q11" s="1"/>
  <c r="F10" l="1"/>
  <c r="P11" i="5" l="1"/>
  <c r="O11"/>
  <c r="N11"/>
  <c r="M11"/>
  <c r="L11"/>
  <c r="K11"/>
  <c r="J11"/>
  <c r="I11"/>
  <c r="H11"/>
  <c r="G11"/>
  <c r="Q10"/>
  <c r="Q11" s="1"/>
  <c r="P11" i="4" l="1"/>
  <c r="O11"/>
  <c r="N11"/>
  <c r="M11"/>
  <c r="L11"/>
  <c r="K11"/>
  <c r="J11"/>
  <c r="I11"/>
  <c r="H11"/>
  <c r="G11"/>
  <c r="Q10"/>
  <c r="Q11" s="1"/>
  <c r="O16" i="3" l="1"/>
  <c r="N16"/>
  <c r="M16"/>
  <c r="L16"/>
  <c r="K16"/>
  <c r="J16"/>
  <c r="I16"/>
  <c r="H16"/>
  <c r="G16"/>
  <c r="E16"/>
  <c r="Q15"/>
  <c r="P15"/>
  <c r="F15"/>
  <c r="Q14"/>
  <c r="F14" s="1"/>
  <c r="P14"/>
  <c r="Q13"/>
  <c r="F13" s="1"/>
  <c r="P13"/>
  <c r="P12"/>
  <c r="Q12" s="1"/>
  <c r="F12" s="1"/>
  <c r="Q11"/>
  <c r="P11"/>
  <c r="F11"/>
  <c r="Q10"/>
  <c r="F10" s="1"/>
  <c r="P10"/>
  <c r="P16" s="1"/>
  <c r="Q16" l="1"/>
  <c r="AC52" i="2" l="1"/>
  <c r="AB52"/>
  <c r="X52"/>
  <c r="X55" s="1"/>
  <c r="U52"/>
  <c r="T52"/>
  <c r="S52"/>
  <c r="R52"/>
  <c r="P52"/>
  <c r="O52"/>
  <c r="N52"/>
  <c r="M52"/>
  <c r="I52"/>
  <c r="H52"/>
  <c r="E52"/>
  <c r="W51"/>
  <c r="Y51" s="1"/>
  <c r="Z51" s="1"/>
  <c r="V51"/>
  <c r="P51"/>
  <c r="L51"/>
  <c r="K51"/>
  <c r="J51"/>
  <c r="Q51" s="1"/>
  <c r="Y50"/>
  <c r="Z50" s="1"/>
  <c r="W50"/>
  <c r="Q50"/>
  <c r="AA50" s="1"/>
  <c r="K50"/>
  <c r="F50"/>
  <c r="Z49"/>
  <c r="Y49"/>
  <c r="Q49"/>
  <c r="AA49" s="1"/>
  <c r="L49"/>
  <c r="K49"/>
  <c r="J49"/>
  <c r="F49"/>
  <c r="Z48"/>
  <c r="Y48"/>
  <c r="Q48"/>
  <c r="AA48" s="1"/>
  <c r="L48"/>
  <c r="K48"/>
  <c r="J48"/>
  <c r="V47"/>
  <c r="Y47" s="1"/>
  <c r="Z47" s="1"/>
  <c r="L47"/>
  <c r="K47"/>
  <c r="J47"/>
  <c r="Q47" s="1"/>
  <c r="Y46"/>
  <c r="Z46" s="1"/>
  <c r="K46"/>
  <c r="Q46" s="1"/>
  <c r="Y45"/>
  <c r="Z45" s="1"/>
  <c r="L45"/>
  <c r="K45"/>
  <c r="J45"/>
  <c r="Q45" s="1"/>
  <c r="Y44"/>
  <c r="Z44" s="1"/>
  <c r="L44"/>
  <c r="K44"/>
  <c r="J44"/>
  <c r="Q44" s="1"/>
  <c r="Y43"/>
  <c r="Z43" s="1"/>
  <c r="V43"/>
  <c r="Q43"/>
  <c r="AA43" s="1"/>
  <c r="L43"/>
  <c r="K43"/>
  <c r="J43"/>
  <c r="Z42"/>
  <c r="Y42"/>
  <c r="Q42"/>
  <c r="AA42" s="1"/>
  <c r="L42"/>
  <c r="K42"/>
  <c r="J42"/>
  <c r="V41"/>
  <c r="Y41" s="1"/>
  <c r="Z41" s="1"/>
  <c r="L41"/>
  <c r="K41"/>
  <c r="J41"/>
  <c r="Q41" s="1"/>
  <c r="Y40"/>
  <c r="Z40" s="1"/>
  <c r="L40"/>
  <c r="K40"/>
  <c r="J40"/>
  <c r="Q40" s="1"/>
  <c r="Y39"/>
  <c r="Z39" s="1"/>
  <c r="L39"/>
  <c r="K39"/>
  <c r="J39"/>
  <c r="Q39" s="1"/>
  <c r="Y38"/>
  <c r="Z38" s="1"/>
  <c r="L38"/>
  <c r="K38"/>
  <c r="J38"/>
  <c r="Q38" s="1"/>
  <c r="Y37"/>
  <c r="Z37" s="1"/>
  <c r="L37"/>
  <c r="K37"/>
  <c r="J37"/>
  <c r="Q37" s="1"/>
  <c r="Y36"/>
  <c r="Z36" s="1"/>
  <c r="V36"/>
  <c r="L36"/>
  <c r="K36"/>
  <c r="Q36" s="1"/>
  <c r="J36"/>
  <c r="V35"/>
  <c r="Y35" s="1"/>
  <c r="Z35" s="1"/>
  <c r="L35"/>
  <c r="K35"/>
  <c r="J35"/>
  <c r="Q35" s="1"/>
  <c r="Q34"/>
  <c r="F34" s="1"/>
  <c r="K34"/>
  <c r="Z33"/>
  <c r="Y33"/>
  <c r="L33"/>
  <c r="K33"/>
  <c r="Q33" s="1"/>
  <c r="J33"/>
  <c r="Z32"/>
  <c r="Y32"/>
  <c r="L32"/>
  <c r="K32"/>
  <c r="Q32" s="1"/>
  <c r="J32"/>
  <c r="V31"/>
  <c r="Y31" s="1"/>
  <c r="Z31" s="1"/>
  <c r="L31"/>
  <c r="K31"/>
  <c r="J31"/>
  <c r="Q31" s="1"/>
  <c r="Y30"/>
  <c r="Z30" s="1"/>
  <c r="L30"/>
  <c r="K30"/>
  <c r="J30"/>
  <c r="Q30" s="1"/>
  <c r="Y29"/>
  <c r="Z29" s="1"/>
  <c r="L29"/>
  <c r="K29"/>
  <c r="J29"/>
  <c r="Q29" s="1"/>
  <c r="Y28"/>
  <c r="Z28" s="1"/>
  <c r="K28"/>
  <c r="Q28" s="1"/>
  <c r="Y27"/>
  <c r="Z27" s="1"/>
  <c r="W27"/>
  <c r="W52" s="1"/>
  <c r="L27"/>
  <c r="K27"/>
  <c r="J27"/>
  <c r="G27"/>
  <c r="G52" s="1"/>
  <c r="Y26"/>
  <c r="Z26" s="1"/>
  <c r="V26"/>
  <c r="Q26"/>
  <c r="AA26" s="1"/>
  <c r="L26"/>
  <c r="K26"/>
  <c r="J26"/>
  <c r="F26"/>
  <c r="Z25"/>
  <c r="Y25"/>
  <c r="Q25"/>
  <c r="AA25" s="1"/>
  <c r="L25"/>
  <c r="K25"/>
  <c r="J25"/>
  <c r="F25"/>
  <c r="Z24"/>
  <c r="Y24"/>
  <c r="Q24"/>
  <c r="AA24" s="1"/>
  <c r="L24"/>
  <c r="K24"/>
  <c r="J24"/>
  <c r="Z23"/>
  <c r="Y23"/>
  <c r="Q23"/>
  <c r="AA23" s="1"/>
  <c r="L23"/>
  <c r="K23"/>
  <c r="J23"/>
  <c r="Z22"/>
  <c r="Y22"/>
  <c r="Q22"/>
  <c r="AA22" s="1"/>
  <c r="L22"/>
  <c r="K22"/>
  <c r="J22"/>
  <c r="Z21"/>
  <c r="Y21"/>
  <c r="Q21"/>
  <c r="AA21" s="1"/>
  <c r="L21"/>
  <c r="K21"/>
  <c r="J21"/>
  <c r="Z20"/>
  <c r="Y20"/>
  <c r="Q20"/>
  <c r="AA20" s="1"/>
  <c r="L20"/>
  <c r="K20"/>
  <c r="J20"/>
  <c r="Z19"/>
  <c r="Y19"/>
  <c r="Q19"/>
  <c r="AA19" s="1"/>
  <c r="L19"/>
  <c r="K19"/>
  <c r="J19"/>
  <c r="V18"/>
  <c r="Y18" s="1"/>
  <c r="Z18" s="1"/>
  <c r="L18"/>
  <c r="K18"/>
  <c r="J18"/>
  <c r="Q18" s="1"/>
  <c r="Y17"/>
  <c r="Z17" s="1"/>
  <c r="K17"/>
  <c r="Q17" s="1"/>
  <c r="Y16"/>
  <c r="Z16" s="1"/>
  <c r="L16"/>
  <c r="K16"/>
  <c r="J16"/>
  <c r="Q16" s="1"/>
  <c r="Y15"/>
  <c r="Z15" s="1"/>
  <c r="V15"/>
  <c r="Q15"/>
  <c r="AA15" s="1"/>
  <c r="L15"/>
  <c r="K15"/>
  <c r="J15"/>
  <c r="F15"/>
  <c r="L14"/>
  <c r="K14"/>
  <c r="J14"/>
  <c r="Q14" s="1"/>
  <c r="F14" s="1"/>
  <c r="Q13"/>
  <c r="K13"/>
  <c r="F13"/>
  <c r="K12"/>
  <c r="Q12" s="1"/>
  <c r="F12" s="1"/>
  <c r="Y11"/>
  <c r="Z11" s="1"/>
  <c r="K11"/>
  <c r="Q11" s="1"/>
  <c r="Y10"/>
  <c r="Z10" s="1"/>
  <c r="K10"/>
  <c r="Q10" s="1"/>
  <c r="Y9"/>
  <c r="Z9" s="1"/>
  <c r="K9"/>
  <c r="Q9" s="1"/>
  <c r="Y8"/>
  <c r="Z8" s="1"/>
  <c r="V8"/>
  <c r="L8"/>
  <c r="K8"/>
  <c r="Q8" s="1"/>
  <c r="J8"/>
  <c r="V7"/>
  <c r="Y7" s="1"/>
  <c r="L7"/>
  <c r="L52" s="1"/>
  <c r="K7"/>
  <c r="K52" s="1"/>
  <c r="J7"/>
  <c r="Q7" s="1"/>
  <c r="Y52" l="1"/>
  <c r="Z7"/>
  <c r="Z52" s="1"/>
  <c r="F10"/>
  <c r="AA10"/>
  <c r="AA18"/>
  <c r="F18"/>
  <c r="F28"/>
  <c r="AA28"/>
  <c r="AA33"/>
  <c r="F33"/>
  <c r="AA32"/>
  <c r="F32"/>
  <c r="AA36"/>
  <c r="F36"/>
  <c r="F37"/>
  <c r="AA37"/>
  <c r="F38"/>
  <c r="AA38"/>
  <c r="F39"/>
  <c r="AA39"/>
  <c r="F40"/>
  <c r="AA40"/>
  <c r="AA41"/>
  <c r="F41"/>
  <c r="F44"/>
  <c r="AA44"/>
  <c r="AA45"/>
  <c r="F45"/>
  <c r="F46"/>
  <c r="AA46"/>
  <c r="F51"/>
  <c r="AA51"/>
  <c r="AA8"/>
  <c r="F8"/>
  <c r="F9"/>
  <c r="AA9"/>
  <c r="F11"/>
  <c r="AA11"/>
  <c r="F16"/>
  <c r="AA16"/>
  <c r="F17"/>
  <c r="AA17"/>
  <c r="F29"/>
  <c r="AA29"/>
  <c r="F30"/>
  <c r="AA30"/>
  <c r="AA31"/>
  <c r="F31"/>
  <c r="AA35"/>
  <c r="F35"/>
  <c r="Q52"/>
  <c r="AA7"/>
  <c r="F7"/>
  <c r="AA47"/>
  <c r="F47"/>
  <c r="F20"/>
  <c r="F22"/>
  <c r="F42"/>
  <c r="F43"/>
  <c r="F48"/>
  <c r="Q27"/>
  <c r="J52"/>
  <c r="V52"/>
  <c r="F19"/>
  <c r="F21"/>
  <c r="F23"/>
  <c r="F24"/>
  <c r="F27" l="1"/>
  <c r="AA27"/>
  <c r="AA52"/>
  <c r="W189" i="1" l="1"/>
  <c r="X186"/>
  <c r="W186"/>
  <c r="V186"/>
  <c r="U186"/>
  <c r="T186"/>
  <c r="S186"/>
  <c r="R186"/>
  <c r="P186"/>
  <c r="P189" s="1"/>
  <c r="O186"/>
  <c r="O189" s="1"/>
  <c r="N186"/>
  <c r="N189" s="1"/>
  <c r="M186"/>
  <c r="M189" s="1"/>
  <c r="L186"/>
  <c r="L189" s="1"/>
  <c r="J186"/>
  <c r="J189" s="1"/>
  <c r="I186"/>
  <c r="I189" s="1"/>
  <c r="H186"/>
  <c r="H189" s="1"/>
  <c r="G186"/>
  <c r="G189" s="1"/>
  <c r="E186"/>
  <c r="K185"/>
  <c r="Q185" s="1"/>
  <c r="F185" s="1"/>
  <c r="Q184"/>
  <c r="K184"/>
  <c r="F184"/>
  <c r="K183"/>
  <c r="Q183" s="1"/>
  <c r="F183" s="1"/>
  <c r="Q182"/>
  <c r="F182" s="1"/>
  <c r="K182"/>
  <c r="K181"/>
  <c r="Q181" s="1"/>
  <c r="F181" s="1"/>
  <c r="Q180"/>
  <c r="K180"/>
  <c r="F180"/>
  <c r="K179"/>
  <c r="Q179" s="1"/>
  <c r="F179" s="1"/>
  <c r="Q178"/>
  <c r="F178" s="1"/>
  <c r="K178"/>
  <c r="K177"/>
  <c r="Q177" s="1"/>
  <c r="F177" s="1"/>
  <c r="Q176"/>
  <c r="K176"/>
  <c r="F176"/>
  <c r="K175"/>
  <c r="Q175" s="1"/>
  <c r="F175" s="1"/>
  <c r="Q174"/>
  <c r="F174" s="1"/>
  <c r="K174"/>
  <c r="K173"/>
  <c r="Q173" s="1"/>
  <c r="F173" s="1"/>
  <c r="Q172"/>
  <c r="K172"/>
  <c r="F172"/>
  <c r="K171"/>
  <c r="Q171" s="1"/>
  <c r="F171" s="1"/>
  <c r="Q170"/>
  <c r="F170" s="1"/>
  <c r="K170"/>
  <c r="K169"/>
  <c r="Q169" s="1"/>
  <c r="F169" s="1"/>
  <c r="Q168"/>
  <c r="K168"/>
  <c r="F168"/>
  <c r="K167"/>
  <c r="Q167" s="1"/>
  <c r="F167" s="1"/>
  <c r="Q166"/>
  <c r="F166" s="1"/>
  <c r="K166"/>
  <c r="K165"/>
  <c r="Q165" s="1"/>
  <c r="F165" s="1"/>
  <c r="Q164"/>
  <c r="K164"/>
  <c r="F164"/>
  <c r="K163"/>
  <c r="Q163" s="1"/>
  <c r="F163" s="1"/>
  <c r="Q162"/>
  <c r="F162" s="1"/>
  <c r="K162"/>
  <c r="K161"/>
  <c r="Q161" s="1"/>
  <c r="F161" s="1"/>
  <c r="L160"/>
  <c r="K160"/>
  <c r="Q160" s="1"/>
  <c r="F160" s="1"/>
  <c r="J160"/>
  <c r="K159"/>
  <c r="Q159" s="1"/>
  <c r="F159" s="1"/>
  <c r="Q158"/>
  <c r="K158"/>
  <c r="Q157"/>
  <c r="F157" s="1"/>
  <c r="K157"/>
  <c r="K156"/>
  <c r="Q156" s="1"/>
  <c r="F156" s="1"/>
  <c r="Q155"/>
  <c r="K155"/>
  <c r="F155"/>
  <c r="K154"/>
  <c r="Q154" s="1"/>
  <c r="F154" s="1"/>
  <c r="Q153"/>
  <c r="F153" s="1"/>
  <c r="K153"/>
  <c r="K152"/>
  <c r="Q152" s="1"/>
  <c r="F152" s="1"/>
  <c r="Q151"/>
  <c r="K151"/>
  <c r="F151"/>
  <c r="T150"/>
  <c r="K150" s="1"/>
  <c r="Q150" s="1"/>
  <c r="F150" s="1"/>
  <c r="K149"/>
  <c r="Q149" s="1"/>
  <c r="F149" s="1"/>
  <c r="Q148"/>
  <c r="F148" s="1"/>
  <c r="K148"/>
  <c r="K147"/>
  <c r="Q147" s="1"/>
  <c r="F147" s="1"/>
  <c r="Q146"/>
  <c r="K146"/>
  <c r="F146"/>
  <c r="K145"/>
  <c r="Q145" s="1"/>
  <c r="F145" s="1"/>
  <c r="Q144"/>
  <c r="F144" s="1"/>
  <c r="K144"/>
  <c r="K143"/>
  <c r="Q143" s="1"/>
  <c r="F143" s="1"/>
  <c r="Q142"/>
  <c r="K142"/>
  <c r="F142"/>
  <c r="Z141"/>
  <c r="Q141"/>
  <c r="K141"/>
  <c r="F141"/>
  <c r="Z140"/>
  <c r="Q140"/>
  <c r="K140"/>
  <c r="F140"/>
  <c r="Z139"/>
  <c r="Q139"/>
  <c r="K139"/>
  <c r="F139"/>
  <c r="Q138"/>
  <c r="K138"/>
  <c r="F138"/>
  <c r="Q137"/>
  <c r="K137"/>
  <c r="F137"/>
  <c r="Z136"/>
  <c r="Q136"/>
  <c r="K136"/>
  <c r="F136"/>
  <c r="Z135"/>
  <c r="Q135"/>
  <c r="K135"/>
  <c r="F135"/>
  <c r="K134"/>
  <c r="Q134" s="1"/>
  <c r="F134" s="1"/>
  <c r="K133"/>
  <c r="Q133" s="1"/>
  <c r="K132"/>
  <c r="Q132" s="1"/>
  <c r="F132" s="1"/>
  <c r="K131"/>
  <c r="Q131" s="1"/>
  <c r="Z130"/>
  <c r="K130"/>
  <c r="Q130" s="1"/>
  <c r="F130" s="1"/>
  <c r="Y129"/>
  <c r="Q129"/>
  <c r="K129"/>
  <c r="F129"/>
  <c r="Q128"/>
  <c r="K128"/>
  <c r="F128"/>
  <c r="Q127"/>
  <c r="K127"/>
  <c r="F127"/>
  <c r="Q126"/>
  <c r="K126"/>
  <c r="F126"/>
  <c r="Q125"/>
  <c r="K125"/>
  <c r="F125"/>
  <c r="Q124"/>
  <c r="K124"/>
  <c r="F124"/>
  <c r="Q123"/>
  <c r="K123"/>
  <c r="F123"/>
  <c r="Z122"/>
  <c r="Q122"/>
  <c r="K122"/>
  <c r="F122"/>
  <c r="Q121"/>
  <c r="K121"/>
  <c r="F121"/>
  <c r="Q120"/>
  <c r="K120"/>
  <c r="F120"/>
  <c r="Z119"/>
  <c r="Q119"/>
  <c r="K119"/>
  <c r="F119"/>
  <c r="Q118"/>
  <c r="K118"/>
  <c r="F118"/>
  <c r="Q117"/>
  <c r="K117"/>
  <c r="F117"/>
  <c r="Y116"/>
  <c r="K116"/>
  <c r="Q116" s="1"/>
  <c r="F116" s="1"/>
  <c r="K115"/>
  <c r="Q115" s="1"/>
  <c r="K114"/>
  <c r="Q114" s="1"/>
  <c r="F114" s="1"/>
  <c r="Z113"/>
  <c r="K113"/>
  <c r="Q113" s="1"/>
  <c r="F113" s="1"/>
  <c r="K112"/>
  <c r="Q112" s="1"/>
  <c r="Q111"/>
  <c r="K111"/>
  <c r="F111"/>
  <c r="K110"/>
  <c r="Q110" s="1"/>
  <c r="F110" s="1"/>
  <c r="K109"/>
  <c r="Q109" s="1"/>
  <c r="F109" s="1"/>
  <c r="K108"/>
  <c r="Q108" s="1"/>
  <c r="K107"/>
  <c r="Q107" s="1"/>
  <c r="F107" s="1"/>
  <c r="K106"/>
  <c r="Q106" s="1"/>
  <c r="K105"/>
  <c r="Q105" s="1"/>
  <c r="F105" s="1"/>
  <c r="Y104"/>
  <c r="Y186" s="1"/>
  <c r="Q104"/>
  <c r="K104"/>
  <c r="F104"/>
  <c r="Z103"/>
  <c r="Q103"/>
  <c r="K103"/>
  <c r="F103"/>
  <c r="Q102"/>
  <c r="K102"/>
  <c r="F102"/>
  <c r="Q101"/>
  <c r="K101"/>
  <c r="F101"/>
  <c r="Q100"/>
  <c r="K100"/>
  <c r="F100"/>
  <c r="Q99"/>
  <c r="K99"/>
  <c r="F99"/>
  <c r="Q98"/>
  <c r="K98"/>
  <c r="F98"/>
  <c r="Q97"/>
  <c r="K97"/>
  <c r="F97"/>
  <c r="Q96"/>
  <c r="K96"/>
  <c r="K186" s="1"/>
  <c r="F96"/>
  <c r="AE95"/>
  <c r="AD95"/>
  <c r="AB95"/>
  <c r="AA95"/>
  <c r="Z95"/>
  <c r="Y95"/>
  <c r="X95"/>
  <c r="W95"/>
  <c r="V95"/>
  <c r="U95"/>
  <c r="T95"/>
  <c r="S95"/>
  <c r="R95"/>
  <c r="P95"/>
  <c r="O95"/>
  <c r="N95"/>
  <c r="M95"/>
  <c r="L95"/>
  <c r="K95"/>
  <c r="J95"/>
  <c r="I95"/>
  <c r="H95"/>
  <c r="G95"/>
  <c r="E95"/>
  <c r="Q94"/>
  <c r="F94" s="1"/>
  <c r="AC93"/>
  <c r="Q93"/>
  <c r="F93"/>
  <c r="Q92"/>
  <c r="F92"/>
  <c r="Q91"/>
  <c r="F91" s="1"/>
  <c r="Q90"/>
  <c r="F90" s="1"/>
  <c r="AC89"/>
  <c r="Q89"/>
  <c r="F89"/>
  <c r="Q88"/>
  <c r="F88"/>
  <c r="Q87"/>
  <c r="AC87" s="1"/>
  <c r="AC86"/>
  <c r="Z138" s="1"/>
  <c r="Q86"/>
  <c r="F86"/>
  <c r="Q85"/>
  <c r="F85"/>
  <c r="Q84"/>
  <c r="F84"/>
  <c r="Q83"/>
  <c r="F83" s="1"/>
  <c r="Q82"/>
  <c r="F82" s="1"/>
  <c r="Q81"/>
  <c r="F81" s="1"/>
  <c r="Q80"/>
  <c r="F80"/>
  <c r="Q79"/>
  <c r="F79"/>
  <c r="Q78"/>
  <c r="F78" s="1"/>
  <c r="Q77"/>
  <c r="F77" s="1"/>
  <c r="Q76"/>
  <c r="F76" s="1"/>
  <c r="Q75"/>
  <c r="F75"/>
  <c r="Q74"/>
  <c r="F74"/>
  <c r="Q73"/>
  <c r="F73"/>
  <c r="Q72"/>
  <c r="AC72" s="1"/>
  <c r="Z129" s="1"/>
  <c r="AC71"/>
  <c r="Z128" s="1"/>
  <c r="Q71"/>
  <c r="F71"/>
  <c r="Q70"/>
  <c r="F70"/>
  <c r="Q69"/>
  <c r="AC68"/>
  <c r="Z127" s="1"/>
  <c r="Q68"/>
  <c r="F68"/>
  <c r="Q67"/>
  <c r="AC67" s="1"/>
  <c r="Z126" s="1"/>
  <c r="Q66"/>
  <c r="F66" s="1"/>
  <c r="Q65"/>
  <c r="F65" s="1"/>
  <c r="Q64"/>
  <c r="F64" s="1"/>
  <c r="Q63"/>
  <c r="F63" s="1"/>
  <c r="AC62"/>
  <c r="Z125" s="1"/>
  <c r="Q62"/>
  <c r="F62"/>
  <c r="Q61"/>
  <c r="F61" s="1"/>
  <c r="Q60"/>
  <c r="F60" s="1"/>
  <c r="AC59"/>
  <c r="Z123" s="1"/>
  <c r="Q59"/>
  <c r="F59"/>
  <c r="Q58"/>
  <c r="F58"/>
  <c r="Q57"/>
  <c r="AC57" s="1"/>
  <c r="Z121" s="1"/>
  <c r="Q56"/>
  <c r="F56" s="1"/>
  <c r="Q55"/>
  <c r="F55" s="1"/>
  <c r="AC54"/>
  <c r="Z120" s="1"/>
  <c r="Q54"/>
  <c r="F54"/>
  <c r="Q53"/>
  <c r="F53"/>
  <c r="Q52"/>
  <c r="AC52" s="1"/>
  <c r="Z118" s="1"/>
  <c r="Q51"/>
  <c r="F51" s="1"/>
  <c r="Q50"/>
  <c r="F50" s="1"/>
  <c r="Q49"/>
  <c r="F49" s="1"/>
  <c r="AC48"/>
  <c r="Z117" s="1"/>
  <c r="Q48"/>
  <c r="F48"/>
  <c r="Q47"/>
  <c r="F47"/>
  <c r="Q46"/>
  <c r="F46"/>
  <c r="Q45"/>
  <c r="AC45" s="1"/>
  <c r="Q44"/>
  <c r="F44"/>
  <c r="Q43"/>
  <c r="F43"/>
  <c r="Q42"/>
  <c r="AC42" s="1"/>
  <c r="Z114" s="1"/>
  <c r="Q41"/>
  <c r="F41" s="1"/>
  <c r="Q40"/>
  <c r="F40" s="1"/>
  <c r="Q39"/>
  <c r="F39" s="1"/>
  <c r="Q38"/>
  <c r="F38"/>
  <c r="Q37"/>
  <c r="F37"/>
  <c r="Q36"/>
  <c r="F36"/>
  <c r="Q35"/>
  <c r="Q34"/>
  <c r="F34"/>
  <c r="Q33"/>
  <c r="F33"/>
  <c r="Q32"/>
  <c r="F32"/>
  <c r="Q31"/>
  <c r="F31" s="1"/>
  <c r="Q30"/>
  <c r="F30"/>
  <c r="Q29"/>
  <c r="F29"/>
  <c r="Q28"/>
  <c r="F28"/>
  <c r="Q27"/>
  <c r="AC27" s="1"/>
  <c r="Z105" s="1"/>
  <c r="Q26"/>
  <c r="F26" s="1"/>
  <c r="Q25"/>
  <c r="F25" s="1"/>
  <c r="AC24"/>
  <c r="Z104" s="1"/>
  <c r="Q24"/>
  <c r="F24"/>
  <c r="Q23"/>
  <c r="F23" s="1"/>
  <c r="AC22"/>
  <c r="Z101" s="1"/>
  <c r="Q22"/>
  <c r="F22"/>
  <c r="Q21"/>
  <c r="F21"/>
  <c r="Q20"/>
  <c r="F20"/>
  <c r="Q19"/>
  <c r="AC19" s="1"/>
  <c r="Z100" s="1"/>
  <c r="Q18"/>
  <c r="F18" s="1"/>
  <c r="AC17"/>
  <c r="Z99" s="1"/>
  <c r="Q17"/>
  <c r="F17"/>
  <c r="Q16"/>
  <c r="AC16" s="1"/>
  <c r="Z98" s="1"/>
  <c r="AC15"/>
  <c r="Z97" s="1"/>
  <c r="Q15"/>
  <c r="F15"/>
  <c r="Q14"/>
  <c r="F14"/>
  <c r="Q13"/>
  <c r="F13"/>
  <c r="Q12"/>
  <c r="F12" s="1"/>
  <c r="Q11"/>
  <c r="F11" s="1"/>
  <c r="Q10"/>
  <c r="F10" s="1"/>
  <c r="T8"/>
  <c r="S8"/>
  <c r="K189" l="1"/>
  <c r="K187"/>
  <c r="F131"/>
  <c r="AC75"/>
  <c r="Z131" s="1"/>
  <c r="AC34"/>
  <c r="Z108" s="1"/>
  <c r="F108"/>
  <c r="F133"/>
  <c r="AC80"/>
  <c r="Z133" s="1"/>
  <c r="Z116"/>
  <c r="AC35"/>
  <c r="Z109" s="1"/>
  <c r="F106"/>
  <c r="AC30"/>
  <c r="Z106" s="1"/>
  <c r="F112"/>
  <c r="AC38"/>
  <c r="Z112" s="1"/>
  <c r="F115"/>
  <c r="AC44"/>
  <c r="Z115" s="1"/>
  <c r="Q186"/>
  <c r="J187"/>
  <c r="N187"/>
  <c r="Y187"/>
  <c r="AC12"/>
  <c r="F16"/>
  <c r="F19"/>
  <c r="F95" s="1"/>
  <c r="AC23"/>
  <c r="Z102" s="1"/>
  <c r="F27"/>
  <c r="AC31"/>
  <c r="Z107" s="1"/>
  <c r="F35"/>
  <c r="F42"/>
  <c r="F45"/>
  <c r="F52"/>
  <c r="F57"/>
  <c r="AC61"/>
  <c r="Z124" s="1"/>
  <c r="F67"/>
  <c r="F72"/>
  <c r="AC78"/>
  <c r="Z132" s="1"/>
  <c r="AC83"/>
  <c r="Z137" s="1"/>
  <c r="F87"/>
  <c r="AC91"/>
  <c r="Q95"/>
  <c r="I187"/>
  <c r="M187"/>
  <c r="H187"/>
  <c r="L187"/>
  <c r="P187"/>
  <c r="G187"/>
  <c r="O187"/>
  <c r="Z96" l="1"/>
  <c r="Z186" s="1"/>
  <c r="AC95"/>
  <c r="Q189"/>
  <c r="Q187"/>
</calcChain>
</file>

<file path=xl/sharedStrings.xml><?xml version="1.0" encoding="utf-8"?>
<sst xmlns="http://schemas.openxmlformats.org/spreadsheetml/2006/main" count="395" uniqueCount="196">
  <si>
    <t>Приложение 3</t>
  </si>
  <si>
    <t>к постановлению администрации Раменского городского округа</t>
  </si>
  <si>
    <t>от ____________ № _</t>
  </si>
  <si>
    <t>Расчет</t>
  </si>
  <si>
    <t>базовых нормативов затрат на услугу на 2024 год</t>
  </si>
  <si>
    <t>Таблица 1</t>
  </si>
  <si>
    <t>N</t>
  </si>
  <si>
    <t>Наименование услуги</t>
  </si>
  <si>
    <t>Наименование учреждения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</si>
  <si>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</si>
  <si>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</si>
  <si>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</si>
  <si>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</si>
  <si>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</si>
  <si>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п/п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</si>
  <si>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</si>
  <si>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</si>
  <si>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</si>
  <si>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</si>
  <si>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</si>
  <si>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</si>
  <si>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</si>
  <si>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</si>
  <si>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</si>
  <si>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</si>
  <si>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з/п пед</t>
  </si>
  <si>
    <t>мол.спец.</t>
  </si>
  <si>
    <t>1.</t>
  </si>
  <si>
    <t>Реализация основных общеобразовательных программ дошкольного образования</t>
  </si>
  <si>
    <t>Муниципальное общеобразовательное учреждение Константиновская средняя общеобразовательная школа (д/с 01, д/с 08)</t>
  </si>
  <si>
    <t>Муниципальное дошкольное образовательное учреждение "Детский сад комбинированного вида № 2"</t>
  </si>
  <si>
    <t>Муниципальное общеобразовательное учреждение Дергаевская средняя общеобразовательная школа № 23 (д/с № 2)</t>
  </si>
  <si>
    <t>Муниципальное дошкольное образовательное учреждение Детский сад комбинированного вида №3</t>
  </si>
  <si>
    <t>Муниципальное дошкольное образовательное учреждение Детский сад комбинированного вида №14</t>
  </si>
  <si>
    <t>Муниципальное общеобразовательное учреждение Раменская средняя общеобразовательная школа №5 (д/с 03, 14)</t>
  </si>
  <si>
    <t>Муниципальное дошкольное образовательное учреждение Детский сад комбинированного вида № 4</t>
  </si>
  <si>
    <t>Муниципальное дошкольное образовательное учреждение Детский сад комбинированного вида № 6</t>
  </si>
  <si>
    <t>Муниципальное дошкольное образовательное учреждение Детский сад комбинированного вида № 10</t>
  </si>
  <si>
    <t>Муниципальное общеобразовательное учреждение "Гимназия  г. Раменское" (д/с 10)</t>
  </si>
  <si>
    <t>Муниципальное дошкольное образовательное учреждение Детский сад комбинированного вида № 11</t>
  </si>
  <si>
    <t>Муниципальное дошкольное образовательное учреждение "Детский сад № 24"</t>
  </si>
  <si>
    <t>Муниципальное общеобразовательное учреждение Быковская средняя общеобразовательная школа № 15 (д/с 11, д/с 24)</t>
  </si>
  <si>
    <t>Муниципальное дошкольное образовательное учреждение Детский сад комбинированного вида №12</t>
  </si>
  <si>
    <t>Муниципальное дошкольное образовательное учреждение "Детский сад комбинированного вида №15" (д/с 17, д/с 45)</t>
  </si>
  <si>
    <t>Муниципальное дошкольное образовательное учреждение Детский сад комбинированного вида №16</t>
  </si>
  <si>
    <t>Муниципальное дошкольное образовательное учреждение Детский сад комбинированного вида № 54</t>
  </si>
  <si>
    <t>Муниципальное общеобразовательное учреждение Раменская средняя общеобразовательная школа № 8 (д/с 16, д/с 54)</t>
  </si>
  <si>
    <t>Муниципальное общеобразовательное учреждение Власовская средняя общеобразовательная школа № 13 (д/с 19)</t>
  </si>
  <si>
    <t>Муниципальное  дошкольное образовательное учреждение Детский сад № 26</t>
  </si>
  <si>
    <t>Муниципальное дошкольное образовательное учреждение Детский сад комбинированного вида № 18 (д/с №26)</t>
  </si>
  <si>
    <t>Муниципальное дошкольное образовательное учреждение № 20 "Новое поколение"</t>
  </si>
  <si>
    <t>Муниципальное общеобразовательное учреждение Удельнинская гимназия (д/с 21)</t>
  </si>
  <si>
    <t>Муниципальное дошкольное образовательное учреждение Детский сад № 22</t>
  </si>
  <si>
    <t>Муниципальное общеобразовательное учреждение Раменская средняя общеобразовательная школа № 9 (д/с 22)</t>
  </si>
  <si>
    <t>Муниципальное общеобразовательное учреждение Никитская средняя общеобразовательная школа (д/с 23)</t>
  </si>
  <si>
    <t>Муниципальное дошкольное образовательное учреждение "Детский сад №25"</t>
  </si>
  <si>
    <t>Муниципальное дошкольное образовательное учреждение "Детский сад общеразвивающего вида № 84"</t>
  </si>
  <si>
    <t>Муниципальное общеобразовательное учреждение Быковская средняя общеобразовательная школа № 14 (д/с 25, д/с 84)</t>
  </si>
  <si>
    <t>Муниципальное дошкольное образовательное учреждение Детский сад комбинированного вида № 28</t>
  </si>
  <si>
    <t>Муниципальное дошкольное образовательное учреждение Детский сад общеразвивающего вида №34</t>
  </si>
  <si>
    <t>Муниципальное дошкольное образовательное учреждение Детский сад комбинированного вида №76</t>
  </si>
  <si>
    <t>Муниципальное общеобразовательное учреждение Ново-Харитоновская  средняя общеобразовательная школа № 10 с углубленным изучением отдельных предметов (д/с 28, д/с 34, д/с 76)</t>
  </si>
  <si>
    <t>Муниципальное дошкольное образовательное учреждение Детский сад комбинированного вида №29</t>
  </si>
  <si>
    <t>Муниципальное общеобразовательное учреждение Юровская средняя общеобразовательная школа (д/с 29)</t>
  </si>
  <si>
    <t>Муниципальное дошкольное образовательное учреждение "Детский сад комбинированного вида №30" (д/с 72)</t>
  </si>
  <si>
    <t>Муниципальное дошкольное образовательное учреждение Детский сад комбинированного вида №31(д/с43)</t>
  </si>
  <si>
    <t>Муниципальное общеобразовательное учреждение основная общеобразовательная школа №18 п.РАОС(д/с63)</t>
  </si>
  <si>
    <t>Муниципальное общеобразовательное учреждение Софьинская средняя общеобразовательная школа              (д/с 31, д/с 63)</t>
  </si>
  <si>
    <t>Муниципальное общеобразовательное учреждение Ганусовская средняя общеобразовательная школа                  (д/с 32, д/с 58)</t>
  </si>
  <si>
    <t>Муниципальное дошкольное образовательное учреждение "Детский сад №33"</t>
  </si>
  <si>
    <t>Муниципальное дошкольное образовательное учреждение Детский сад комбинированного вида №78</t>
  </si>
  <si>
    <t>Муниципальное общеобразовательное учреждение Клишевская средняя общеобразовательная школа №12 (д/с 33, д/с 78)</t>
  </si>
  <si>
    <t>Муниципальное дошкольное образовательное учреждение Детский сад комбинированного вида № 36(д/с69)</t>
  </si>
  <si>
    <t>Муниципальное общеобразовательное учреждение средняя общеобразовательная школа № 11 пос.Дружба                         (д/с 36)</t>
  </si>
  <si>
    <t>Муниципальное дошкольное образовательное учреждение Детский сад комбинированного вида №37</t>
  </si>
  <si>
    <t>Муниципальное дошкольное образовательное учреждение Детский сад комбинированного вида №38</t>
  </si>
  <si>
    <t>Муниципальное общеобразовательное учреждение Речицкая средняя общеобразовательная школа                   (д/с 37, д/с 38)</t>
  </si>
  <si>
    <t>Муниципальное общеобразовательное учреждение Раменская средняя общеобразовательная школа №6                  (д/с 39, д/с 82)</t>
  </si>
  <si>
    <t>Муниципальное дошкольное образовательное учреждение "Детский сад комбинированного вида №42"</t>
  </si>
  <si>
    <t>Муниципальное дошкольное образовательное учреждение Детский сад комбинированного вида №44</t>
  </si>
  <si>
    <t>Муниципальное общеобразовательное учреждение Гжельская  средняя общеобразовательная школа с изучением предметов художественно-эсткетического цикла (д/с 44)</t>
  </si>
  <si>
    <t>Муниципальное общеобразовательное учреждение Ильинская средняя общеобразовательная школа № 25 (д/с 46)</t>
  </si>
  <si>
    <t>Муниципальное дошкольное образовательное учреждение Центр развития ребенка -Детский сад № 49</t>
  </si>
  <si>
    <t>Муниципальное общеобразовательное учреждение Родниковская средняя общеобразовательная школа № 32 (МДОУ №49)</t>
  </si>
  <si>
    <t>Муниципальное дошкольное образовательное учреждение Детский сад общеразвивающего вида №50</t>
  </si>
  <si>
    <t>Муниципальное дошкольное образовательное учреждение Детский сад комбинированного вида №73</t>
  </si>
  <si>
    <t>Муниципальное общеобразовательное учреждение Чулковская средняя общеобразовательная школа №20 (МДОУ №50,№73)</t>
  </si>
  <si>
    <t>Муниципальное дошкольное образовательное учреждение "Детский сад комбинированного вида №51"</t>
  </si>
  <si>
    <t>Муниципальное общеобразовательное учреждение Раменская средняя общеобразовательная школа№4 ( д/с№51)</t>
  </si>
  <si>
    <t>Муниципальное дошкольное образовательное учреждение Детский сад комбинированного вида №52</t>
  </si>
  <si>
    <t>Муниципальное общеобразовательное учреждение Ильинская средняя общеобразовательная школа№26 ( д/с№52)</t>
  </si>
  <si>
    <t xml:space="preserve">Муниципальное дошкольное образовательное учреждение Детский сад комбинированного вида №53 (д/с 05, д/с 07) </t>
  </si>
  <si>
    <t>Муниципальное дошкольное образовательное учреждение Детский сад комбинированного вида № 55</t>
  </si>
  <si>
    <t>Муниципальное дошкольное образовательное учреждение "Детский сад комбинированного вида № 61"</t>
  </si>
  <si>
    <t>Муниципальное общеобразовательное учреждение Кратовская средняя общеобразовательная школа№98 ( д/с55,61)</t>
  </si>
  <si>
    <t>Муниципальное дошкольное образовательное учреждение "Детский сад №56"</t>
  </si>
  <si>
    <t>Муниципальное дошкольное образовательное учреждение "Детский сад №62"</t>
  </si>
  <si>
    <t>Муниципальное общеобразовательное учреждение Заворовская средняя общеобразовательная школа (д/с 56,62)</t>
  </si>
  <si>
    <t>Муниципальное дошкольное образовательное учреждение Детский сад комбинированного вида № 60</t>
  </si>
  <si>
    <t>Муниципальное общеобразовательное учреждение Раменская средняя общеобразовательная школа№1(д/с № 60)</t>
  </si>
  <si>
    <t>Муниципальное общеобразовательное учреждение Кузяевская основная общеобразовательная школа (д/с№ 66)</t>
  </si>
  <si>
    <t>Муниципальное дошкольное образовательное учреждение Детский сад комбинированного вида № 67</t>
  </si>
  <si>
    <t>Муниципальное общеобразовательное учреждение Удельнинская средняя общеобразовательная школа№34 (д/с№ 67)</t>
  </si>
  <si>
    <t>Муниципальное дошкольное образовательное учреждение Детский сад комбинированного вида №71</t>
  </si>
  <si>
    <t>Муниципальное дошкольное образовательное учреждение Детский сад комбинированного вида №74</t>
  </si>
  <si>
    <t>Муниципальное общеобразовательное учреждение Рыболовская средняя общеобразовательная школа (д/с №71,74)</t>
  </si>
  <si>
    <t>Муниципальное дошкольное образовательное учреждение Детский сад комбинированного вида № 77</t>
  </si>
  <si>
    <t>Муниципальное дошкольное образовательное учреждение Детский сад комбинированного вида №79</t>
  </si>
  <si>
    <t>Муниципальное общеобразовательное учреждение  средняя общеобразовательная школа №22 п.Дубовая Роща ( д/с№79)</t>
  </si>
  <si>
    <t>Муниципальное дошкольное образовательное учреждение Детский сад комбинированного вида №80</t>
  </si>
  <si>
    <t>Муниципальное общеобразовательное учреждение Раменская средняя общеобразовательная школа№21 (д/с №80)</t>
  </si>
  <si>
    <t>Муниципальное дошкольное образовательное учреждение Детский сад № 83</t>
  </si>
  <si>
    <t>Муниципальное общеобразовательное учреждение Раменская средняя общеобразовательная школа№35 (д/с № 83</t>
  </si>
  <si>
    <t xml:space="preserve">Муниципальное общеобразовательное учреждение Прогимназия №48 </t>
  </si>
  <si>
    <t>Всего:</t>
  </si>
  <si>
    <t>2.</t>
  </si>
  <si>
    <t>Присмотр и уход</t>
  </si>
  <si>
    <t>Муниципальное дошкольное образовательное учреждение "Детский сад комбинированного вида №17"</t>
  </si>
  <si>
    <t>Муниципальное дошкольное образовательное учреждение Детский сад комбинированного вида №45</t>
  </si>
  <si>
    <t>Муниципальное дошкольное образовательное учреждение Детский сад №72</t>
  </si>
  <si>
    <t>Муниципальное дошкольное образовательное учреждение Детский сад общеразвивающего вида №5</t>
  </si>
  <si>
    <t>Муниципальное дошкольное образовательное учреждение Детский сад №7 компенсирующего вида</t>
  </si>
  <si>
    <t>Таблица 2</t>
  </si>
  <si>
    <t>пед</t>
  </si>
  <si>
    <t>кл.рук</t>
  </si>
  <si>
    <t>мол.спец</t>
  </si>
  <si>
    <t>прочие</t>
  </si>
  <si>
    <t>з/п мест</t>
  </si>
  <si>
    <t>мз</t>
  </si>
  <si>
    <t>Реализация основных общеобразовательных программ начального общего образования</t>
  </si>
  <si>
    <t xml:space="preserve">Муниципальное общеобразовательное учреждение -Прогимназия № 48 </t>
  </si>
  <si>
    <t>Реализация основных общеобразовательных программ основного общего</t>
  </si>
  <si>
    <t>Муниципальное общеобразовательное учреждение Кузяевская основная общеобразовательная школа</t>
  </si>
  <si>
    <t>Муниципальное общеобразовательное учреждение "Раменская общеобразовательная  школа-интернат для обучающихся с ограниченными возможностями здоровья"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</si>
  <si>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</si>
  <si>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</si>
  <si>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 xml:space="preserve">Муниципальное общеобразовательное учреждение Зюзинская основная общеобразовательная школа </t>
  </si>
  <si>
    <t xml:space="preserve">Муниципальное общеобразовательное учреждение Никоновская основная общеобразовательная школа </t>
  </si>
  <si>
    <t>Муниципальное общеобразовательное учреждение основная общеобразовательная школа №18 п.РАОС</t>
  </si>
  <si>
    <t>Реализация основных общеобразовательных программ среднего общего, дошкольного образования</t>
  </si>
  <si>
    <t>Муниципальное общеобразовательное учреждение "Ильинская средняя общеобразовательная школа №26"</t>
  </si>
  <si>
    <t>Реализация основных общеобразовательных программ среднего общего образования</t>
  </si>
  <si>
    <t>Муниципальное общеобразовательное учреждение "Гимназия г. Раменское"</t>
  </si>
  <si>
    <t>Муниципальное общеобразовательное учреждение - Гимназия № 2 г. Раменское</t>
  </si>
  <si>
    <t>Муниципальное общеобразовательное учреждение Удельнинская гимназия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</si>
  <si>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</si>
  <si>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</si>
  <si>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</si>
  <si>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</si>
  <si>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</si>
  <si>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Раменская средняя общеобразовательная школа № 4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</si>
  <si>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</si>
  <si>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</si>
  <si>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</si>
  <si>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</si>
  <si>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Быковская средняя общеобразовательная школа №14</t>
  </si>
  <si>
    <t>Муниципальное общеобразовательное учреждение Быковская средняя общеобразовательная школа № 15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</si>
  <si>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</si>
  <si>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</si>
  <si>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Удельнинская средняя общеобразовательная школа № 34</t>
  </si>
  <si>
    <t xml:space="preserve">Муниципальное общеобразовательное учреждение Кратовская средняя общеобразовательная школа № 28 </t>
  </si>
  <si>
    <t>Муниципальное общеобразовательное учреждение Кратовская средняя общеобразовательная школа № 98 (МОУ СОШ №28)</t>
  </si>
  <si>
    <t>Муниципальное общеобразовательное учреждение Власовская средняя общеобразовательная школа №13 (МОУ Зюзинская ООШ)</t>
  </si>
  <si>
    <t>Муниципальное общеобразовательное учреждение Речицкая средняя общеобразовательная школа</t>
  </si>
  <si>
    <t>Муниципальное общеобразовательное учреждение Юровская средняя общеобразовательная школа</t>
  </si>
  <si>
    <t>Муниципальное общеобразовательное учреждение Клишевская средняя общеобразовательная школа № 12</t>
  </si>
  <si>
    <t>Муниципальное общеобразовательное учреждение Рыболовская средняя общеобразовательная школа</t>
  </si>
  <si>
    <t>Муниципальное общеобразовательное учреждение Никитская средняя общеобразовательна школа</t>
  </si>
  <si>
    <t>Муниципальное общеобразовательное учреждение Заворовская средняя общеобразовательная школа (МОУ Никоновская ООШ)</t>
  </si>
  <si>
    <t>Муниципальное общеобразовательное учреждение Ганусовская средняя общеобразовательная школа</t>
  </si>
  <si>
    <t>Муниципальное общеобразовательное учреждение Софьинская средняя общеобразовательная школа (МОУ ООШ №18 п.РАОС)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</si>
  <si>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</si>
  <si>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"Островецкая средняя общеобразовательная школа"</t>
  </si>
  <si>
    <t>Муниципальное общеобразовательное учреждение Константиновская средняя общеобразовательная школа</t>
  </si>
  <si>
    <t>Муниципальное общеобразовательное учреждение средняя общеобразовательная школа № 11 пос. Дружба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</si>
  <si>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</si>
  <si>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Раменская средняя общеобразовательная школа № 9</t>
  </si>
  <si>
    <t>Муниципальное общеобразовательное учреждение Раменская Средняя Общеобразовательная школа № 35 "Вектор Успеха"</t>
  </si>
  <si>
    <t>Таблица3</t>
  </si>
  <si>
    <t>Реализация дополнительных общеобразовательных программ</t>
  </si>
  <si>
    <t>Муниципальное учреждение дополнительного образования "Детско-юношеская спортивная школа"</t>
  </si>
  <si>
    <t>Муниципальное учреждение дополнительного образования "Детско-юношеская спортивная школа №1"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</si>
  <si>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</si>
  <si>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Хоровая школа "Юность России"</t>
  </si>
  <si>
    <t>Муниципальное общеобразовательное учреждение Гимназия №2 ( ЦВР)</t>
  </si>
  <si>
    <t>Муниципальное учреждение дополнительного образования Удельнинский центр внешкольной работы</t>
  </si>
  <si>
    <t>Таблица4</t>
  </si>
  <si>
    <t>Предоставление психолого-педагогической и медико-социальной помощи</t>
  </si>
  <si>
    <t>Муниципальное образовательное учреждение для детей, нуждающихся в психолого-педагогической, медицинской и социальной помощи "Центр диагностики и консультирования "Диалог"</t>
  </si>
  <si>
    <t>0</t>
  </si>
  <si>
    <t>Таблица5</t>
  </si>
  <si>
    <t>Реализация дополнительных профессиональных образовательных программ повышения квалификации</t>
  </si>
  <si>
    <t xml:space="preserve">Муниципальное образовательное учреждение дополнительного профессионального образования Методический центр "Раменский дом учителя" </t>
  </si>
  <si>
    <t>Таблица 6</t>
  </si>
  <si>
    <t>Муниципальное образовательное учреждение Центр психолого-педагогической, медицинской и социальной помощи "Содействие"</t>
  </si>
  <si>
    <t>420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</si>
</sst>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_р_."/>
    <numFmt numFmtId="165" formatCode="#,##0.00_ ;[Red]\-#,##0.00\ 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2628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5">
    <xf numFmtId="0" fontId="0" fillId="0" borderId="0" xfId="0"/>
    <xf numFmtId="0" fontId="4" fillId="0" borderId="0" xfId="0" applyFont="1" applyFill="1"/>
    <xf numFmtId="4" fontId="4" fillId="0" borderId="0" xfId="0" applyNumberFormat="1" applyFont="1" applyFill="1"/>
    <xf numFmtId="0" fontId="3" fillId="2" borderId="0" xfId="0" applyFont="1" applyFill="1" applyAlignment="1">
      <alignment horizontal="right"/>
    </xf>
    <xf numFmtId="0" fontId="5" fillId="2" borderId="0" xfId="0" applyFont="1" applyFill="1" applyAlignment="1">
      <alignment horizontal="right"/>
    </xf>
    <xf numFmtId="0" fontId="7" fillId="2" borderId="0" xfId="0" applyFont="1" applyFill="1" applyAlignment="1">
      <alignment horizontal="justify"/>
    </xf>
    <xf numFmtId="0" fontId="4" fillId="2" borderId="0" xfId="0" applyFont="1" applyFill="1"/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center" vertical="top" wrapText="1"/>
    </xf>
    <xf numFmtId="4" fontId="4" fillId="0" borderId="0" xfId="0" applyNumberFormat="1" applyFont="1" applyFill="1" applyBorder="1"/>
    <xf numFmtId="0" fontId="8" fillId="2" borderId="10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 wrapText="1"/>
    </xf>
    <xf numFmtId="0" fontId="4" fillId="0" borderId="0" xfId="0" applyFont="1" applyFill="1" applyBorder="1"/>
    <xf numFmtId="0" fontId="8" fillId="2" borderId="1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left" vertical="top" wrapText="1"/>
    </xf>
    <xf numFmtId="4" fontId="9" fillId="2" borderId="17" xfId="0" applyNumberFormat="1" applyFont="1" applyFill="1" applyBorder="1" applyAlignment="1">
      <alignment horizontal="center" vertical="center" wrapText="1"/>
    </xf>
    <xf numFmtId="4" fontId="9" fillId="2" borderId="16" xfId="0" applyNumberFormat="1" applyFont="1" applyFill="1" applyBorder="1" applyAlignment="1">
      <alignment horizontal="center" vertical="center" wrapText="1"/>
    </xf>
    <xf numFmtId="4" fontId="9" fillId="2" borderId="16" xfId="0" applyNumberFormat="1" applyFont="1" applyFill="1" applyBorder="1" applyAlignment="1">
      <alignment vertical="center" wrapText="1"/>
    </xf>
    <xf numFmtId="4" fontId="4" fillId="2" borderId="0" xfId="0" applyNumberFormat="1" applyFont="1" applyFill="1"/>
    <xf numFmtId="4" fontId="4" fillId="2" borderId="0" xfId="0" applyNumberFormat="1" applyFont="1" applyFill="1" applyBorder="1"/>
    <xf numFmtId="0" fontId="4" fillId="2" borderId="0" xfId="0" applyFont="1" applyFill="1" applyBorder="1"/>
    <xf numFmtId="0" fontId="9" fillId="2" borderId="19" xfId="0" applyFont="1" applyFill="1" applyBorder="1" applyAlignment="1">
      <alignment vertical="top" wrapText="1"/>
    </xf>
    <xf numFmtId="0" fontId="8" fillId="2" borderId="17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vertical="top" wrapText="1"/>
    </xf>
    <xf numFmtId="3" fontId="9" fillId="2" borderId="17" xfId="0" applyNumberFormat="1" applyFont="1" applyFill="1" applyBorder="1" applyAlignment="1">
      <alignment horizontal="center" vertical="center" wrapText="1"/>
    </xf>
    <xf numFmtId="4" fontId="9" fillId="2" borderId="16" xfId="1" applyNumberFormat="1" applyFont="1" applyFill="1" applyBorder="1" applyAlignment="1">
      <alignment horizontal="center" vertical="center"/>
    </xf>
    <xf numFmtId="4" fontId="9" fillId="2" borderId="2" xfId="0" applyNumberFormat="1" applyFont="1" applyFill="1" applyBorder="1" applyAlignment="1">
      <alignment vertical="center" wrapText="1"/>
    </xf>
    <xf numFmtId="164" fontId="11" fillId="2" borderId="0" xfId="0" applyNumberFormat="1" applyFont="1" applyFill="1" applyBorder="1"/>
    <xf numFmtId="0" fontId="9" fillId="2" borderId="19" xfId="0" applyFont="1" applyFill="1" applyBorder="1" applyAlignment="1">
      <alignment vertical="center" wrapText="1"/>
    </xf>
    <xf numFmtId="49" fontId="9" fillId="2" borderId="19" xfId="0" applyNumberFormat="1" applyFont="1" applyFill="1" applyBorder="1" applyAlignment="1">
      <alignment vertical="top" wrapText="1"/>
    </xf>
    <xf numFmtId="3" fontId="9" fillId="2" borderId="19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left" vertical="top" wrapText="1"/>
    </xf>
    <xf numFmtId="4" fontId="9" fillId="2" borderId="19" xfId="0" applyNumberFormat="1" applyFont="1" applyFill="1" applyBorder="1" applyAlignment="1">
      <alignment horizontal="center" vertical="center" wrapText="1"/>
    </xf>
    <xf numFmtId="0" fontId="9" fillId="2" borderId="19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vertical="top" wrapText="1"/>
    </xf>
    <xf numFmtId="0" fontId="9" fillId="2" borderId="2" xfId="0" applyNumberFormat="1" applyFont="1" applyFill="1" applyBorder="1" applyAlignment="1">
      <alignment horizontal="center" vertical="center" wrapText="1"/>
    </xf>
    <xf numFmtId="4" fontId="9" fillId="2" borderId="2" xfId="1" applyNumberFormat="1" applyFont="1" applyFill="1" applyBorder="1" applyAlignment="1">
      <alignment horizontal="center" vertical="center"/>
    </xf>
    <xf numFmtId="3" fontId="10" fillId="2" borderId="22" xfId="0" applyNumberFormat="1" applyFont="1" applyFill="1" applyBorder="1" applyAlignment="1">
      <alignment horizontal="center" vertical="center" wrapText="1"/>
    </xf>
    <xf numFmtId="4" fontId="10" fillId="2" borderId="22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4" fontId="9" fillId="2" borderId="2" xfId="0" applyNumberFormat="1" applyFont="1" applyFill="1" applyBorder="1" applyAlignment="1">
      <alignment horizontal="center" vertical="center"/>
    </xf>
    <xf numFmtId="4" fontId="12" fillId="2" borderId="2" xfId="0" applyNumberFormat="1" applyFont="1" applyFill="1" applyBorder="1" applyAlignment="1">
      <alignment horizontal="center" vertical="center"/>
    </xf>
    <xf numFmtId="4" fontId="9" fillId="2" borderId="2" xfId="0" applyNumberFormat="1" applyFont="1" applyFill="1" applyBorder="1" applyAlignment="1">
      <alignment vertical="center"/>
    </xf>
    <xf numFmtId="0" fontId="4" fillId="3" borderId="0" xfId="0" applyFont="1" applyFill="1"/>
    <xf numFmtId="4" fontId="4" fillId="3" borderId="0" xfId="0" applyNumberFormat="1" applyFont="1" applyFill="1"/>
    <xf numFmtId="4" fontId="14" fillId="3" borderId="2" xfId="0" applyNumberFormat="1" applyFont="1" applyFill="1" applyBorder="1" applyAlignment="1">
      <alignment horizontal="center"/>
    </xf>
    <xf numFmtId="43" fontId="0" fillId="3" borderId="2" xfId="1" applyFont="1" applyFill="1" applyBorder="1" applyAlignment="1">
      <alignment horizontal="center"/>
    </xf>
    <xf numFmtId="4" fontId="14" fillId="2" borderId="2" xfId="0" applyNumberFormat="1" applyFont="1" applyFill="1" applyBorder="1" applyAlignment="1">
      <alignment horizontal="center"/>
    </xf>
    <xf numFmtId="0" fontId="4" fillId="4" borderId="0" xfId="0" applyFont="1" applyFill="1"/>
    <xf numFmtId="4" fontId="4" fillId="4" borderId="0" xfId="0" applyNumberFormat="1" applyFont="1" applyFill="1"/>
    <xf numFmtId="43" fontId="0" fillId="4" borderId="2" xfId="1" applyFont="1" applyFill="1" applyBorder="1" applyAlignment="1">
      <alignment horizontal="center"/>
    </xf>
    <xf numFmtId="43" fontId="0" fillId="2" borderId="2" xfId="1" applyFont="1" applyFill="1" applyBorder="1" applyAlignment="1">
      <alignment horizontal="center"/>
    </xf>
    <xf numFmtId="4" fontId="4" fillId="5" borderId="0" xfId="0" applyNumberFormat="1" applyFont="1" applyFill="1"/>
    <xf numFmtId="4" fontId="0" fillId="2" borderId="2" xfId="0" applyNumberFormat="1" applyFont="1" applyFill="1" applyBorder="1" applyAlignment="1">
      <alignment horizontal="center"/>
    </xf>
    <xf numFmtId="43" fontId="1" fillId="2" borderId="2" xfId="1" applyFont="1" applyFill="1" applyBorder="1"/>
    <xf numFmtId="4" fontId="0" fillId="2" borderId="2" xfId="0" applyNumberFormat="1" applyFill="1" applyBorder="1" applyAlignment="1"/>
    <xf numFmtId="4" fontId="9" fillId="2" borderId="22" xfId="0" applyNumberFormat="1" applyFont="1" applyFill="1" applyBorder="1" applyAlignment="1">
      <alignment horizontal="center" vertical="center"/>
    </xf>
    <xf numFmtId="43" fontId="1" fillId="2" borderId="0" xfId="1" applyFont="1" applyFill="1" applyBorder="1"/>
    <xf numFmtId="4" fontId="10" fillId="4" borderId="22" xfId="0" applyNumberFormat="1" applyFont="1" applyFill="1" applyBorder="1" applyAlignment="1">
      <alignment horizontal="center" vertical="center" wrapText="1"/>
    </xf>
    <xf numFmtId="4" fontId="13" fillId="2" borderId="0" xfId="0" applyNumberFormat="1" applyFont="1" applyFill="1"/>
    <xf numFmtId="4" fontId="9" fillId="2" borderId="0" xfId="0" applyNumberFormat="1" applyFont="1" applyFill="1"/>
    <xf numFmtId="43" fontId="2" fillId="2" borderId="2" xfId="0" applyNumberFormat="1" applyFont="1" applyFill="1" applyBorder="1"/>
    <xf numFmtId="165" fontId="9" fillId="2" borderId="0" xfId="0" applyNumberFormat="1" applyFont="1" applyFill="1"/>
    <xf numFmtId="0" fontId="12" fillId="2" borderId="0" xfId="0" applyFont="1" applyFill="1" applyAlignment="1"/>
    <xf numFmtId="0" fontId="12" fillId="2" borderId="0" xfId="0" applyFont="1" applyFill="1"/>
    <xf numFmtId="4" fontId="12" fillId="2" borderId="0" xfId="0" applyNumberFormat="1" applyFont="1" applyFill="1"/>
    <xf numFmtId="0" fontId="15" fillId="2" borderId="0" xfId="0" applyFont="1" applyFill="1"/>
    <xf numFmtId="4" fontId="15" fillId="2" borderId="0" xfId="0" applyNumberFormat="1" applyFont="1" applyFill="1"/>
    <xf numFmtId="4" fontId="12" fillId="5" borderId="0" xfId="0" applyNumberFormat="1" applyFont="1" applyFill="1"/>
    <xf numFmtId="0" fontId="12" fillId="2" borderId="0" xfId="0" applyFont="1" applyFill="1" applyAlignment="1">
      <alignment horizontal="justify"/>
    </xf>
    <xf numFmtId="0" fontId="12" fillId="2" borderId="9" xfId="0" applyFont="1" applyFill="1" applyBorder="1" applyAlignment="1">
      <alignment horizontal="center" vertical="top" wrapText="1"/>
    </xf>
    <xf numFmtId="0" fontId="12" fillId="2" borderId="14" xfId="0" applyFont="1" applyFill="1" applyBorder="1" applyAlignment="1">
      <alignment horizontal="center" vertical="top" wrapText="1"/>
    </xf>
    <xf numFmtId="0" fontId="12" fillId="2" borderId="12" xfId="0" applyFont="1" applyFill="1" applyBorder="1" applyAlignment="1">
      <alignment horizontal="center" vertical="top" wrapText="1"/>
    </xf>
    <xf numFmtId="0" fontId="17" fillId="2" borderId="5" xfId="0" applyFont="1" applyFill="1" applyBorder="1" applyAlignment="1">
      <alignment vertical="top" wrapText="1"/>
    </xf>
    <xf numFmtId="0" fontId="17" fillId="2" borderId="16" xfId="0" applyFont="1" applyFill="1" applyBorder="1" applyAlignment="1">
      <alignment horizontal="left" vertical="top" wrapText="1"/>
    </xf>
    <xf numFmtId="0" fontId="17" fillId="2" borderId="16" xfId="0" applyFont="1" applyFill="1" applyBorder="1" applyAlignment="1">
      <alignment horizontal="center" vertical="center" wrapText="1"/>
    </xf>
    <xf numFmtId="49" fontId="12" fillId="2" borderId="16" xfId="0" applyNumberFormat="1" applyFont="1" applyFill="1" applyBorder="1" applyAlignment="1">
      <alignment vertical="top" wrapText="1"/>
    </xf>
    <xf numFmtId="3" fontId="12" fillId="2" borderId="16" xfId="0" applyNumberFormat="1" applyFont="1" applyFill="1" applyBorder="1" applyAlignment="1">
      <alignment horizontal="center" vertical="center" wrapText="1"/>
    </xf>
    <xf numFmtId="4" fontId="12" fillId="2" borderId="16" xfId="0" applyNumberFormat="1" applyFont="1" applyFill="1" applyBorder="1" applyAlignment="1">
      <alignment horizontal="center" vertical="center"/>
    </xf>
    <xf numFmtId="4" fontId="12" fillId="2" borderId="16" xfId="1" applyNumberFormat="1" applyFont="1" applyFill="1" applyBorder="1" applyAlignment="1">
      <alignment horizontal="center" vertical="center"/>
    </xf>
    <xf numFmtId="4" fontId="12" fillId="2" borderId="16" xfId="0" applyNumberFormat="1" applyFont="1" applyFill="1" applyBorder="1" applyAlignment="1">
      <alignment horizontal="center" vertical="center" wrapText="1"/>
    </xf>
    <xf numFmtId="3" fontId="12" fillId="2" borderId="2" xfId="0" applyNumberFormat="1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0" xfId="0" applyNumberFormat="1" applyFont="1" applyFill="1"/>
    <xf numFmtId="4" fontId="15" fillId="4" borderId="0" xfId="0" applyNumberFormat="1" applyFont="1" applyFill="1"/>
    <xf numFmtId="4" fontId="14" fillId="4" borderId="2" xfId="0" applyNumberFormat="1" applyFont="1" applyFill="1" applyBorder="1" applyAlignment="1">
      <alignment horizontal="center"/>
    </xf>
    <xf numFmtId="0" fontId="12" fillId="4" borderId="0" xfId="0" applyFont="1" applyFill="1"/>
    <xf numFmtId="0" fontId="17" fillId="2" borderId="2" xfId="0" applyFont="1" applyFill="1" applyBorder="1" applyAlignment="1">
      <alignment horizontal="center" vertical="center" wrapText="1"/>
    </xf>
    <xf numFmtId="2" fontId="12" fillId="2" borderId="2" xfId="0" applyNumberFormat="1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 wrapText="1"/>
    </xf>
    <xf numFmtId="0" fontId="17" fillId="2" borderId="2" xfId="0" applyFont="1" applyFill="1" applyBorder="1" applyAlignment="1">
      <alignment horizontal="left" vertical="top" wrapText="1"/>
    </xf>
    <xf numFmtId="4" fontId="12" fillId="3" borderId="0" xfId="0" applyNumberFormat="1" applyFont="1" applyFill="1"/>
    <xf numFmtId="4" fontId="15" fillId="3" borderId="0" xfId="0" applyNumberFormat="1" applyFont="1" applyFill="1"/>
    <xf numFmtId="0" fontId="12" fillId="3" borderId="0" xfId="0" applyFont="1" applyFill="1"/>
    <xf numFmtId="49" fontId="12" fillId="2" borderId="25" xfId="0" applyNumberFormat="1" applyFont="1" applyFill="1" applyBorder="1" applyAlignment="1">
      <alignment vertical="top" wrapText="1"/>
    </xf>
    <xf numFmtId="3" fontId="12" fillId="2" borderId="25" xfId="0" applyNumberFormat="1" applyFont="1" applyFill="1" applyBorder="1" applyAlignment="1">
      <alignment horizontal="center" vertical="center" wrapText="1"/>
    </xf>
    <xf numFmtId="4" fontId="12" fillId="2" borderId="26" xfId="0" applyNumberFormat="1" applyFont="1" applyFill="1" applyBorder="1" applyAlignment="1">
      <alignment horizontal="center" vertical="center"/>
    </xf>
    <xf numFmtId="4" fontId="12" fillId="2" borderId="26" xfId="1" applyNumberFormat="1" applyFont="1" applyFill="1" applyBorder="1" applyAlignment="1">
      <alignment horizontal="center" vertical="center"/>
    </xf>
    <xf numFmtId="4" fontId="12" fillId="2" borderId="25" xfId="0" applyNumberFormat="1" applyFont="1" applyFill="1" applyBorder="1" applyAlignment="1">
      <alignment horizontal="center" vertical="center"/>
    </xf>
    <xf numFmtId="4" fontId="12" fillId="2" borderId="25" xfId="0" applyNumberFormat="1" applyFont="1" applyFill="1" applyBorder="1" applyAlignment="1">
      <alignment horizontal="center" vertical="center" wrapText="1"/>
    </xf>
    <xf numFmtId="4" fontId="12" fillId="2" borderId="26" xfId="0" applyNumberFormat="1" applyFont="1" applyFill="1" applyBorder="1" applyAlignment="1">
      <alignment horizontal="center" vertical="center" wrapText="1"/>
    </xf>
    <xf numFmtId="3" fontId="17" fillId="2" borderId="2" xfId="0" applyNumberFormat="1" applyFont="1" applyFill="1" applyBorder="1" applyAlignment="1">
      <alignment horizontal="center" vertical="center" wrapText="1"/>
    </xf>
    <xf numFmtId="4" fontId="17" fillId="2" borderId="2" xfId="0" applyNumberFormat="1" applyFont="1" applyFill="1" applyBorder="1" applyAlignment="1">
      <alignment horizontal="center" vertical="center" wrapText="1"/>
    </xf>
    <xf numFmtId="4" fontId="17" fillId="2" borderId="2" xfId="1" applyNumberFormat="1" applyFont="1" applyFill="1" applyBorder="1" applyAlignment="1">
      <alignment horizontal="right" vertical="center"/>
    </xf>
    <xf numFmtId="4" fontId="17" fillId="5" borderId="2" xfId="1" applyNumberFormat="1" applyFont="1" applyFill="1" applyBorder="1" applyAlignment="1">
      <alignment horizontal="right" vertical="center"/>
    </xf>
    <xf numFmtId="4" fontId="17" fillId="2" borderId="0" xfId="0" applyNumberFormat="1" applyFont="1" applyFill="1" applyAlignment="1">
      <alignment horizontal="right"/>
    </xf>
    <xf numFmtId="0" fontId="17" fillId="2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7" fillId="0" borderId="0" xfId="0" applyFont="1" applyFill="1" applyAlignment="1">
      <alignment horizontal="justify"/>
    </xf>
    <xf numFmtId="0" fontId="8" fillId="0" borderId="0" xfId="0" applyFont="1" applyFill="1"/>
    <xf numFmtId="0" fontId="8" fillId="0" borderId="9" xfId="0" applyFont="1" applyFill="1" applyBorder="1" applyAlignment="1">
      <alignment horizontal="center" vertical="top" wrapText="1"/>
    </xf>
    <xf numFmtId="0" fontId="8" fillId="0" borderId="14" xfId="0" applyFont="1" applyFill="1" applyBorder="1" applyAlignment="1">
      <alignment horizontal="center" vertical="top" wrapText="1"/>
    </xf>
    <xf numFmtId="0" fontId="8" fillId="0" borderId="27" xfId="0" applyFont="1" applyFill="1" applyBorder="1" applyAlignment="1">
      <alignment horizontal="center" vertical="top" wrapText="1"/>
    </xf>
    <xf numFmtId="0" fontId="8" fillId="2" borderId="27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vertical="top" wrapText="1"/>
    </xf>
    <xf numFmtId="3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/>
    </xf>
    <xf numFmtId="4" fontId="9" fillId="0" borderId="2" xfId="1" applyNumberFormat="1" applyFont="1" applyFill="1" applyBorder="1" applyAlignment="1">
      <alignment horizontal="center" vertical="center"/>
    </xf>
    <xf numFmtId="2" fontId="4" fillId="0" borderId="0" xfId="0" applyNumberFormat="1" applyFont="1" applyFill="1"/>
    <xf numFmtId="3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0" fontId="13" fillId="0" borderId="0" xfId="0" applyFont="1" applyFill="1"/>
    <xf numFmtId="0" fontId="10" fillId="0" borderId="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left" vertical="top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right" vertical="center" wrapText="1"/>
    </xf>
    <xf numFmtId="0" fontId="10" fillId="2" borderId="21" xfId="0" applyFont="1" applyFill="1" applyBorder="1" applyAlignment="1">
      <alignment horizontal="right" vertical="center" wrapText="1"/>
    </xf>
    <xf numFmtId="0" fontId="10" fillId="2" borderId="22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top" wrapText="1"/>
    </xf>
    <xf numFmtId="0" fontId="10" fillId="2" borderId="18" xfId="0" applyFont="1" applyFill="1" applyBorder="1" applyAlignment="1">
      <alignment horizontal="center" vertical="top" wrapText="1"/>
    </xf>
    <xf numFmtId="0" fontId="10" fillId="2" borderId="20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13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9" fillId="2" borderId="0" xfId="0" applyFont="1" applyFill="1" applyBorder="1" applyAlignment="1">
      <alignment horizontal="right"/>
    </xf>
    <xf numFmtId="0" fontId="17" fillId="2" borderId="25" xfId="0" applyFont="1" applyFill="1" applyBorder="1" applyAlignment="1">
      <alignment horizontal="center" vertical="top" wrapText="1"/>
    </xf>
    <xf numFmtId="0" fontId="17" fillId="2" borderId="26" xfId="0" applyFont="1" applyFill="1" applyBorder="1" applyAlignment="1">
      <alignment horizontal="center" vertical="top" wrapText="1"/>
    </xf>
    <xf numFmtId="0" fontId="17" fillId="2" borderId="16" xfId="0" applyFont="1" applyFill="1" applyBorder="1" applyAlignment="1">
      <alignment horizontal="center" vertical="top" wrapText="1"/>
    </xf>
    <xf numFmtId="0" fontId="17" fillId="2" borderId="2" xfId="0" applyFont="1" applyFill="1" applyBorder="1" applyAlignment="1">
      <alignment horizontal="center" vertical="top" wrapText="1"/>
    </xf>
    <xf numFmtId="0" fontId="17" fillId="2" borderId="2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center"/>
    </xf>
    <xf numFmtId="0" fontId="12" fillId="2" borderId="11" xfId="0" applyFont="1" applyFill="1" applyBorder="1" applyAlignment="1">
      <alignment horizontal="right"/>
    </xf>
    <xf numFmtId="0" fontId="12" fillId="2" borderId="9" xfId="0" applyFont="1" applyFill="1" applyBorder="1" applyAlignment="1">
      <alignment horizontal="center" vertical="top" wrapText="1"/>
    </xf>
    <xf numFmtId="0" fontId="12" fillId="2" borderId="14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top" wrapText="1"/>
    </xf>
    <xf numFmtId="0" fontId="12" fillId="2" borderId="10" xfId="0" applyFont="1" applyFill="1" applyBorder="1" applyAlignment="1">
      <alignment horizontal="center" vertical="top" wrapText="1"/>
    </xf>
    <xf numFmtId="0" fontId="12" fillId="2" borderId="12" xfId="0" applyFont="1" applyFill="1" applyBorder="1" applyAlignment="1">
      <alignment horizontal="center" vertical="top" wrapText="1"/>
    </xf>
    <xf numFmtId="0" fontId="12" fillId="2" borderId="23" xfId="0" applyFont="1" applyFill="1" applyBorder="1" applyAlignment="1">
      <alignment horizontal="center" vertical="top" wrapText="1"/>
    </xf>
    <xf numFmtId="0" fontId="12" fillId="2" borderId="24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top" wrapText="1"/>
    </xf>
    <xf numFmtId="0" fontId="12" fillId="2" borderId="7" xfId="0" applyFont="1" applyFill="1" applyBorder="1" applyAlignment="1">
      <alignment horizontal="center" vertical="top" wrapText="1"/>
    </xf>
    <xf numFmtId="0" fontId="12" fillId="2" borderId="8" xfId="0" applyFont="1" applyFill="1" applyBorder="1" applyAlignment="1">
      <alignment horizontal="center" vertical="top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28" xfId="0" applyFont="1" applyFill="1" applyBorder="1" applyAlignment="1">
      <alignment horizontal="center" vertical="top" wrapText="1"/>
    </xf>
    <xf numFmtId="0" fontId="10" fillId="0" borderId="26" xfId="0" applyFont="1" applyFill="1" applyBorder="1" applyAlignment="1">
      <alignment horizontal="center" vertical="top" wrapText="1"/>
    </xf>
    <xf numFmtId="0" fontId="10" fillId="0" borderId="16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right" vertical="center" wrapText="1"/>
    </xf>
    <xf numFmtId="0" fontId="8" fillId="0" borderId="9" xfId="0" applyFont="1" applyFill="1" applyBorder="1" applyAlignment="1">
      <alignment horizontal="center" vertical="top" wrapText="1"/>
    </xf>
    <xf numFmtId="0" fontId="8" fillId="0" borderId="14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25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right"/>
    </xf>
    <xf numFmtId="49" fontId="9" fillId="0" borderId="29" xfId="0" applyNumberFormat="1" applyFont="1" applyFill="1" applyBorder="1" applyAlignment="1">
      <alignment horizontal="left" vertical="top" wrapText="1"/>
    </xf>
    <xf numFmtId="49" fontId="9" fillId="0" borderId="30" xfId="0" applyNumberFormat="1" applyFont="1" applyFill="1" applyBorder="1" applyAlignment="1">
      <alignment horizontal="left" vertical="top" wrapText="1"/>
    </xf>
    <xf numFmtId="0" fontId="8" fillId="0" borderId="13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91"/>
  <sheetViews>
    <sheetView topLeftCell="A85" zoomScaleNormal="100" workbookViewId="0">
      <selection activeCell="E85" sqref="E85"/>
    </sheetView>
  </sheetViews>
  <sheetFormatPr defaultColWidth="9.140625" defaultRowHeight="15"/>
  <cols>
    <col min="1" max="1" width="3.85546875" style="6" customWidth="1"/>
    <col min="2" max="2" width="12.28515625" style="6" customWidth="1"/>
    <col min="3" max="3" width="4.85546875" style="6" customWidth="1"/>
    <col min="4" max="4" width="31.28515625" style="6" customWidth="1"/>
    <col min="5" max="5" width="8.28515625" style="6" customWidth="1"/>
    <col min="6" max="6" width="13.28515625" style="6" customWidth="1"/>
    <col min="7" max="7" width="14" style="7" customWidth="1"/>
    <col min="8" max="9" width="13.85546875" style="6" customWidth="1"/>
    <col min="10" max="12" width="13.85546875" style="8" customWidth="1"/>
    <col min="13" max="13" width="12.5703125" style="8" customWidth="1"/>
    <col min="14" max="16" width="13.85546875" style="8" customWidth="1"/>
    <col min="17" max="17" width="14.7109375" style="8" customWidth="1"/>
    <col min="18" max="18" width="9.140625" style="1" customWidth="1"/>
    <col min="19" max="19" width="15.5703125" style="2" customWidth="1"/>
    <col min="20" max="21" width="15.85546875" style="2" customWidth="1"/>
    <col min="22" max="22" width="16.140625" style="2" customWidth="1"/>
    <col min="23" max="23" width="16.140625" style="1" customWidth="1"/>
    <col min="24" max="24" width="16.85546875" style="2" customWidth="1"/>
    <col min="25" max="25" width="19.85546875" style="1" customWidth="1"/>
    <col min="26" max="26" width="16.42578125" style="1" customWidth="1"/>
    <col min="27" max="28" width="9.140625" style="1" customWidth="1"/>
    <col min="29" max="29" width="16.28515625" style="1" customWidth="1"/>
    <col min="30" max="31" width="17.85546875" style="1" customWidth="1"/>
    <col min="32" max="48" width="9.140625" style="1" customWidth="1"/>
    <col min="49" max="16384" width="9.140625" style="1"/>
  </cols>
  <sheetData>
    <row r="1" spans="1:31" ht="18.75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</row>
    <row r="2" spans="1:31" ht="18.75">
      <c r="A2" s="158" t="s">
        <v>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</row>
    <row r="3" spans="1:31" ht="18.75">
      <c r="A3" s="158" t="s">
        <v>2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</row>
    <row r="4" spans="1:31" ht="18.75">
      <c r="A4" s="3"/>
      <c r="B4" s="3"/>
      <c r="C4" s="3"/>
      <c r="D4" s="3"/>
      <c r="E4" s="3"/>
      <c r="F4" s="3"/>
      <c r="G4" s="3"/>
      <c r="H4" s="3"/>
      <c r="I4" s="3"/>
      <c r="J4" s="4"/>
      <c r="K4" s="4"/>
      <c r="L4" s="4"/>
      <c r="M4" s="4"/>
      <c r="N4" s="4"/>
      <c r="O4" s="4"/>
      <c r="P4" s="4"/>
      <c r="Q4" s="4"/>
    </row>
    <row r="5" spans="1:31" ht="15.75">
      <c r="A5" s="159" t="s">
        <v>3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</row>
    <row r="6" spans="1:31" ht="15.75">
      <c r="A6" s="159" t="s">
        <v>4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</row>
    <row r="7" spans="1:31" ht="16.5" thickBot="1">
      <c r="A7" s="5"/>
      <c r="P7" s="160" t="s">
        <v>5</v>
      </c>
      <c r="Q7" s="160"/>
    </row>
    <row r="8" spans="1:31" ht="31.5" customHeight="1" thickBot="1">
      <c r="A8" s="9" t="s">
        <v>6</v>
      </c>
      <c r="B8" s="144" t="s">
        <v>7</v>
      </c>
      <c r="C8" s="145" t="s">
        <v>8</v>
      </c>
      <c r="D8" s="146"/>
      <c r="E8" s="149" t="s">
        <v>9</v>
      </c>
      <c r="F8" s="151" t="s">
        <v>10</v>
      </c>
      <c r="G8" s="153" t="s">
        <v>11</v>
      </c>
      <c r="H8" s="153"/>
      <c r="I8" s="154"/>
      <c r="J8" s="155" t="s">
        <v>12</v>
      </c>
      <c r="K8" s="156"/>
      <c r="L8" s="156"/>
      <c r="M8" s="156"/>
      <c r="N8" s="156"/>
      <c r="O8" s="156"/>
      <c r="P8" s="157"/>
      <c r="Q8" s="138" t="s">
        <v>13</v>
      </c>
      <c r="S8" s="2">
        <f>SUM(S12:S93)</f>
        <v>883718000</v>
      </c>
      <c r="T8" s="2">
        <f>SUM(T12:T93)</f>
        <v>1050000</v>
      </c>
      <c r="U8" s="10"/>
      <c r="V8" s="10"/>
      <c r="W8" s="10"/>
      <c r="X8" s="10"/>
    </row>
    <row r="9" spans="1:31" ht="165.6" customHeight="1" thickBot="1">
      <c r="A9" s="11" t="s">
        <v>14</v>
      </c>
      <c r="B9" s="144"/>
      <c r="C9" s="147"/>
      <c r="D9" s="148"/>
      <c r="E9" s="150"/>
      <c r="F9" s="152"/>
      <c r="G9" s="12" t="s">
        <v>15</v>
      </c>
      <c r="H9" s="12" t="s">
        <v>16</v>
      </c>
      <c r="I9" s="12" t="s">
        <v>17</v>
      </c>
      <c r="J9" s="13" t="s">
        <v>18</v>
      </c>
      <c r="K9" s="13" t="s">
        <v>19</v>
      </c>
      <c r="L9" s="13" t="s">
        <v>20</v>
      </c>
      <c r="M9" s="13" t="s">
        <v>21</v>
      </c>
      <c r="N9" s="13" t="s">
        <v>22</v>
      </c>
      <c r="O9" s="13" t="s">
        <v>23</v>
      </c>
      <c r="P9" s="13" t="s">
        <v>24</v>
      </c>
      <c r="Q9" s="139"/>
      <c r="S9" s="2" t="s">
        <v>25</v>
      </c>
      <c r="T9" s="2" t="s">
        <v>26</v>
      </c>
      <c r="U9" s="10"/>
      <c r="V9" s="10"/>
      <c r="W9" s="14"/>
      <c r="X9" s="10"/>
    </row>
    <row r="10" spans="1:31" s="6" customFormat="1" ht="76.5" customHeight="1">
      <c r="A10" s="140" t="s">
        <v>27</v>
      </c>
      <c r="B10" s="143" t="s">
        <v>28</v>
      </c>
      <c r="C10" s="15">
        <v>1</v>
      </c>
      <c r="D10" s="16" t="s">
        <v>29</v>
      </c>
      <c r="E10" s="15">
        <v>291</v>
      </c>
      <c r="F10" s="17">
        <f t="shared" ref="F10:F68" si="0">Q10/E10</f>
        <v>77976.110652920965</v>
      </c>
      <c r="G10" s="18">
        <v>22216048.199999999</v>
      </c>
      <c r="H10" s="18">
        <v>475000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9">
        <f t="shared" ref="Q10:Q91" si="1">SUM(G10:I10)</f>
        <v>22691048.199999999</v>
      </c>
      <c r="S10" s="20"/>
      <c r="T10" s="20"/>
      <c r="U10" s="21"/>
      <c r="V10" s="21"/>
      <c r="W10" s="22"/>
      <c r="X10" s="21"/>
      <c r="AE10" s="20">
        <v>6787000</v>
      </c>
    </row>
    <row r="11" spans="1:31" s="6" customFormat="1" ht="76.5" customHeight="1">
      <c r="A11" s="141"/>
      <c r="B11" s="143"/>
      <c r="C11" s="15">
        <v>2</v>
      </c>
      <c r="D11" s="23" t="s">
        <v>30</v>
      </c>
      <c r="E11" s="24">
        <v>125</v>
      </c>
      <c r="F11" s="17">
        <f t="shared" si="0"/>
        <v>73712.385599999994</v>
      </c>
      <c r="G11" s="18">
        <v>9007048.1999999993</v>
      </c>
      <c r="H11" s="18">
        <v>207000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9">
        <f>SUM(G11:K11)</f>
        <v>9214048.1999999993</v>
      </c>
      <c r="S11" s="20"/>
      <c r="T11" s="20"/>
      <c r="U11" s="21"/>
      <c r="V11" s="21"/>
      <c r="W11" s="22"/>
      <c r="X11" s="21"/>
      <c r="AE11" s="20"/>
    </row>
    <row r="12" spans="1:31" s="6" customFormat="1" ht="112.15" customHeight="1">
      <c r="A12" s="141"/>
      <c r="B12" s="143"/>
      <c r="C12" s="25">
        <v>3</v>
      </c>
      <c r="D12" s="26" t="s">
        <v>31</v>
      </c>
      <c r="E12" s="27">
        <v>62</v>
      </c>
      <c r="F12" s="17">
        <f t="shared" si="0"/>
        <v>74581.422580645158</v>
      </c>
      <c r="G12" s="28">
        <v>4521048.2</v>
      </c>
      <c r="H12" s="18">
        <v>103000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29">
        <f t="shared" si="1"/>
        <v>4624048.2</v>
      </c>
      <c r="S12" s="20">
        <v>15065000</v>
      </c>
      <c r="T12" s="20"/>
      <c r="U12" s="21"/>
      <c r="V12" s="21"/>
      <c r="W12" s="30"/>
      <c r="X12" s="21"/>
      <c r="AC12" s="20">
        <f>Q12+Q96</f>
        <v>19949152.999999996</v>
      </c>
      <c r="AD12" s="20"/>
      <c r="AE12" s="20">
        <v>4208000</v>
      </c>
    </row>
    <row r="13" spans="1:31" s="6" customFormat="1" ht="76.5" customHeight="1">
      <c r="A13" s="141"/>
      <c r="B13" s="143"/>
      <c r="C13" s="15">
        <v>4</v>
      </c>
      <c r="D13" s="31" t="s">
        <v>32</v>
      </c>
      <c r="E13" s="24">
        <v>230</v>
      </c>
      <c r="F13" s="17">
        <f t="shared" si="0"/>
        <v>78461.07913043478</v>
      </c>
      <c r="G13" s="18">
        <v>17667048.199999999</v>
      </c>
      <c r="H13" s="18">
        <v>379000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9">
        <f>SUM(G13:K13)</f>
        <v>18046048.199999999</v>
      </c>
      <c r="S13" s="20"/>
      <c r="T13" s="20"/>
      <c r="U13" s="21"/>
      <c r="V13" s="21"/>
      <c r="W13" s="22"/>
      <c r="X13" s="21"/>
      <c r="AE13" s="20"/>
    </row>
    <row r="14" spans="1:31" s="6" customFormat="1" ht="76.5" customHeight="1">
      <c r="A14" s="141"/>
      <c r="B14" s="143"/>
      <c r="C14" s="15">
        <v>5</v>
      </c>
      <c r="D14" s="32" t="s">
        <v>33</v>
      </c>
      <c r="E14" s="24">
        <v>245</v>
      </c>
      <c r="F14" s="17">
        <f t="shared" si="0"/>
        <v>85832.849795918359</v>
      </c>
      <c r="G14" s="18">
        <v>20624048.199999999</v>
      </c>
      <c r="H14" s="18">
        <v>405000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9">
        <f>SUM(G14:K14)</f>
        <v>21029048.199999999</v>
      </c>
      <c r="S14" s="20"/>
      <c r="T14" s="20"/>
      <c r="U14" s="21"/>
      <c r="V14" s="21"/>
      <c r="W14" s="22"/>
      <c r="X14" s="21"/>
      <c r="AE14" s="20"/>
    </row>
    <row r="15" spans="1:31" s="6" customFormat="1" ht="73.5" customHeight="1">
      <c r="A15" s="141"/>
      <c r="B15" s="143"/>
      <c r="C15" s="25">
        <v>6</v>
      </c>
      <c r="D15" s="31" t="s">
        <v>34</v>
      </c>
      <c r="E15" s="33">
        <v>229</v>
      </c>
      <c r="F15" s="17">
        <f t="shared" si="0"/>
        <v>99157.415720524019</v>
      </c>
      <c r="G15" s="28">
        <v>22314048.199999999</v>
      </c>
      <c r="H15" s="34">
        <v>393000</v>
      </c>
      <c r="I15" s="34">
        <v>0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29">
        <f t="shared" si="1"/>
        <v>22707048.199999999</v>
      </c>
      <c r="S15" s="20">
        <v>27155000</v>
      </c>
      <c r="T15" s="20"/>
      <c r="U15" s="21"/>
      <c r="V15" s="21"/>
      <c r="W15" s="30"/>
      <c r="X15" s="21"/>
      <c r="AC15" s="20">
        <f>Q15+Q97</f>
        <v>32535504.34</v>
      </c>
      <c r="AD15" s="20"/>
      <c r="AE15" s="20">
        <v>16159000</v>
      </c>
    </row>
    <row r="16" spans="1:31" s="6" customFormat="1" ht="54" customHeight="1">
      <c r="A16" s="141"/>
      <c r="B16" s="143"/>
      <c r="C16" s="15">
        <v>7</v>
      </c>
      <c r="D16" s="35" t="s">
        <v>35</v>
      </c>
      <c r="E16" s="33">
        <v>445</v>
      </c>
      <c r="F16" s="36">
        <f t="shared" si="0"/>
        <v>85842.804943820229</v>
      </c>
      <c r="G16" s="28">
        <v>37467048.200000003</v>
      </c>
      <c r="H16" s="34">
        <v>733000</v>
      </c>
      <c r="I16" s="34">
        <v>0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29">
        <f t="shared" si="1"/>
        <v>38200048.200000003</v>
      </c>
      <c r="S16" s="20">
        <v>35066000</v>
      </c>
      <c r="T16" s="20"/>
      <c r="U16" s="21"/>
      <c r="V16" s="21"/>
      <c r="W16" s="30"/>
      <c r="X16" s="21"/>
      <c r="AC16" s="20">
        <f>Q16+Q98</f>
        <v>49658997.93</v>
      </c>
      <c r="AD16" s="20"/>
      <c r="AE16" s="20">
        <v>9836000</v>
      </c>
    </row>
    <row r="17" spans="1:31" s="6" customFormat="1" ht="54" customHeight="1">
      <c r="A17" s="141"/>
      <c r="B17" s="143"/>
      <c r="C17" s="15">
        <v>8</v>
      </c>
      <c r="D17" s="32" t="s">
        <v>36</v>
      </c>
      <c r="E17" s="37">
        <v>302</v>
      </c>
      <c r="F17" s="36">
        <f t="shared" si="0"/>
        <v>73142.543708609272</v>
      </c>
      <c r="G17" s="28">
        <v>21583048.199999999</v>
      </c>
      <c r="H17" s="34">
        <v>506000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29">
        <f t="shared" si="1"/>
        <v>22089048.199999999</v>
      </c>
      <c r="S17" s="20">
        <v>22343000</v>
      </c>
      <c r="T17" s="20"/>
      <c r="U17" s="21"/>
      <c r="V17" s="21"/>
      <c r="W17" s="30"/>
      <c r="X17" s="21"/>
      <c r="AC17" s="20">
        <f>Q17+Q99</f>
        <v>35736511.140000001</v>
      </c>
      <c r="AD17" s="20"/>
      <c r="AE17" s="20">
        <v>6794000</v>
      </c>
    </row>
    <row r="18" spans="1:31" s="6" customFormat="1" ht="54" customHeight="1">
      <c r="A18" s="141"/>
      <c r="B18" s="143"/>
      <c r="C18" s="25">
        <v>9</v>
      </c>
      <c r="D18" s="32" t="s">
        <v>37</v>
      </c>
      <c r="E18" s="37">
        <v>232</v>
      </c>
      <c r="F18" s="36">
        <f t="shared" si="0"/>
        <v>79228.656034482759</v>
      </c>
      <c r="G18" s="28">
        <v>17998048.199999999</v>
      </c>
      <c r="H18" s="34">
        <v>383000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29">
        <f t="shared" si="1"/>
        <v>18381048.199999999</v>
      </c>
      <c r="S18" s="20"/>
      <c r="T18" s="20"/>
      <c r="U18" s="21"/>
      <c r="V18" s="21"/>
      <c r="W18" s="30"/>
      <c r="X18" s="21"/>
      <c r="AC18" s="20"/>
      <c r="AD18" s="20"/>
      <c r="AE18" s="20"/>
    </row>
    <row r="19" spans="1:31" s="6" customFormat="1" ht="54" customHeight="1">
      <c r="A19" s="141"/>
      <c r="B19" s="143"/>
      <c r="C19" s="15">
        <v>10</v>
      </c>
      <c r="D19" s="32" t="s">
        <v>38</v>
      </c>
      <c r="E19" s="37">
        <v>119</v>
      </c>
      <c r="F19" s="36">
        <f t="shared" si="0"/>
        <v>59815.531092436977</v>
      </c>
      <c r="G19" s="28">
        <v>6934048.2000000002</v>
      </c>
      <c r="H19" s="34">
        <v>184000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0</v>
      </c>
      <c r="O19" s="34">
        <v>0</v>
      </c>
      <c r="P19" s="34">
        <v>0</v>
      </c>
      <c r="Q19" s="29">
        <f t="shared" si="1"/>
        <v>7118048.2000000002</v>
      </c>
      <c r="S19" s="20">
        <v>27534000</v>
      </c>
      <c r="T19" s="20"/>
      <c r="U19" s="21"/>
      <c r="V19" s="21"/>
      <c r="W19" s="30"/>
      <c r="X19" s="21"/>
      <c r="AC19" s="20">
        <f>Q19+Q100</f>
        <v>20751761.640000001</v>
      </c>
      <c r="AD19" s="20"/>
      <c r="AE19" s="20">
        <v>7743000</v>
      </c>
    </row>
    <row r="20" spans="1:31" s="6" customFormat="1" ht="54" customHeight="1">
      <c r="A20" s="141"/>
      <c r="B20" s="143"/>
      <c r="C20" s="15">
        <v>11</v>
      </c>
      <c r="D20" s="32" t="s">
        <v>39</v>
      </c>
      <c r="E20" s="37">
        <v>60</v>
      </c>
      <c r="F20" s="36">
        <f t="shared" si="0"/>
        <v>57384.136666666673</v>
      </c>
      <c r="G20" s="28">
        <v>3344048.2</v>
      </c>
      <c r="H20" s="34">
        <v>99000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29">
        <f t="shared" si="1"/>
        <v>3443048.2</v>
      </c>
      <c r="S20" s="20"/>
      <c r="T20" s="20"/>
      <c r="U20" s="21"/>
      <c r="V20" s="21"/>
      <c r="W20" s="30"/>
      <c r="X20" s="21"/>
      <c r="AC20" s="20"/>
      <c r="AD20" s="20"/>
      <c r="AE20" s="20"/>
    </row>
    <row r="21" spans="1:31" s="6" customFormat="1" ht="54" customHeight="1">
      <c r="A21" s="141"/>
      <c r="B21" s="143"/>
      <c r="C21" s="25">
        <v>12</v>
      </c>
      <c r="D21" s="32" t="s">
        <v>40</v>
      </c>
      <c r="E21" s="37">
        <v>33</v>
      </c>
      <c r="F21" s="36">
        <f t="shared" si="0"/>
        <v>10940.854545454544</v>
      </c>
      <c r="G21" s="28">
        <v>307048.19999999995</v>
      </c>
      <c r="H21" s="34">
        <v>54000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29">
        <f t="shared" si="1"/>
        <v>361048.19999999995</v>
      </c>
      <c r="S21" s="20"/>
      <c r="T21" s="20"/>
      <c r="U21" s="21"/>
      <c r="V21" s="21"/>
      <c r="W21" s="30"/>
      <c r="X21" s="21"/>
      <c r="AC21" s="20"/>
      <c r="AD21" s="20"/>
      <c r="AE21" s="20"/>
    </row>
    <row r="22" spans="1:31" s="6" customFormat="1" ht="66" customHeight="1">
      <c r="A22" s="141"/>
      <c r="B22" s="143"/>
      <c r="C22" s="15">
        <v>13</v>
      </c>
      <c r="D22" s="32" t="s">
        <v>41</v>
      </c>
      <c r="E22" s="37">
        <v>57</v>
      </c>
      <c r="F22" s="36">
        <f t="shared" si="0"/>
        <v>54369.26666666667</v>
      </c>
      <c r="G22" s="28">
        <v>2994048.2</v>
      </c>
      <c r="H22" s="34">
        <v>105000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29">
        <f t="shared" si="1"/>
        <v>3099048.2</v>
      </c>
      <c r="S22" s="20">
        <v>9131000</v>
      </c>
      <c r="T22" s="20"/>
      <c r="U22" s="21"/>
      <c r="V22" s="21"/>
      <c r="W22" s="30"/>
      <c r="X22" s="21"/>
      <c r="AC22" s="20">
        <f>Q22+Q101</f>
        <v>22652746.170000002</v>
      </c>
      <c r="AD22" s="20"/>
      <c r="AE22" s="20">
        <v>3427000</v>
      </c>
    </row>
    <row r="23" spans="1:31" s="6" customFormat="1" ht="54" customHeight="1">
      <c r="A23" s="141"/>
      <c r="B23" s="143"/>
      <c r="C23" s="15">
        <v>14</v>
      </c>
      <c r="D23" s="32" t="s">
        <v>42</v>
      </c>
      <c r="E23" s="37">
        <v>394</v>
      </c>
      <c r="F23" s="36">
        <f t="shared" si="0"/>
        <v>82434.132487309646</v>
      </c>
      <c r="G23" s="28">
        <v>31827048.199999999</v>
      </c>
      <c r="H23" s="34">
        <v>652000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29">
        <f t="shared" si="1"/>
        <v>32479048.199999999</v>
      </c>
      <c r="S23" s="20">
        <v>31165000</v>
      </c>
      <c r="T23" s="20"/>
      <c r="U23" s="21"/>
      <c r="V23" s="21"/>
      <c r="W23" s="30"/>
      <c r="X23" s="21"/>
      <c r="AC23" s="20">
        <f>Q23+Q102</f>
        <v>74605823.609999999</v>
      </c>
      <c r="AD23" s="20"/>
      <c r="AE23" s="20">
        <v>8635000</v>
      </c>
    </row>
    <row r="24" spans="1:31" s="6" customFormat="1" ht="54" customHeight="1">
      <c r="A24" s="141"/>
      <c r="B24" s="143"/>
      <c r="C24" s="25">
        <v>15</v>
      </c>
      <c r="D24" s="32" t="s">
        <v>43</v>
      </c>
      <c r="E24" s="37">
        <v>590</v>
      </c>
      <c r="F24" s="36">
        <f t="shared" si="0"/>
        <v>79666.183389830519</v>
      </c>
      <c r="G24" s="28">
        <v>45996048.200000003</v>
      </c>
      <c r="H24" s="34">
        <v>1007000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29">
        <f t="shared" si="1"/>
        <v>47003048.200000003</v>
      </c>
      <c r="S24" s="20">
        <v>45225000</v>
      </c>
      <c r="T24" s="20"/>
      <c r="U24" s="21"/>
      <c r="V24" s="21"/>
      <c r="W24" s="30"/>
      <c r="X24" s="21"/>
      <c r="AC24" s="20">
        <f>Q24+Q104</f>
        <v>63225760.469999999</v>
      </c>
      <c r="AD24" s="20"/>
      <c r="AE24" s="20">
        <v>12965000</v>
      </c>
    </row>
    <row r="25" spans="1:31" s="6" customFormat="1" ht="54" customHeight="1">
      <c r="A25" s="141"/>
      <c r="B25" s="143"/>
      <c r="C25" s="15">
        <v>16</v>
      </c>
      <c r="D25" s="32" t="s">
        <v>44</v>
      </c>
      <c r="E25" s="37">
        <v>83</v>
      </c>
      <c r="F25" s="36">
        <f t="shared" si="0"/>
        <v>68000.580722891566</v>
      </c>
      <c r="G25" s="28">
        <v>5507048.2000000002</v>
      </c>
      <c r="H25" s="34">
        <v>137000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29">
        <f t="shared" si="1"/>
        <v>5644048.2000000002</v>
      </c>
      <c r="S25" s="20"/>
      <c r="T25" s="20"/>
      <c r="U25" s="21"/>
      <c r="V25" s="21"/>
      <c r="W25" s="30"/>
      <c r="X25" s="21"/>
      <c r="AC25" s="20"/>
      <c r="AD25" s="20"/>
      <c r="AE25" s="20"/>
    </row>
    <row r="26" spans="1:31" s="6" customFormat="1" ht="54" customHeight="1">
      <c r="A26" s="141"/>
      <c r="B26" s="143"/>
      <c r="C26" s="15">
        <v>17</v>
      </c>
      <c r="D26" s="32" t="s">
        <v>45</v>
      </c>
      <c r="E26" s="37">
        <v>140</v>
      </c>
      <c r="F26" s="36">
        <f t="shared" si="0"/>
        <v>73078.915714285715</v>
      </c>
      <c r="G26" s="28">
        <v>10001048.199999999</v>
      </c>
      <c r="H26" s="34">
        <v>230000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29">
        <f t="shared" si="1"/>
        <v>10231048.199999999</v>
      </c>
      <c r="S26" s="20"/>
      <c r="T26" s="20"/>
      <c r="U26" s="21"/>
      <c r="V26" s="21"/>
      <c r="W26" s="30"/>
      <c r="X26" s="21"/>
      <c r="AC26" s="20"/>
      <c r="AD26" s="20"/>
      <c r="AE26" s="20"/>
    </row>
    <row r="27" spans="1:31" s="6" customFormat="1" ht="63" customHeight="1">
      <c r="A27" s="141"/>
      <c r="B27" s="143"/>
      <c r="C27" s="25">
        <v>18</v>
      </c>
      <c r="D27" s="32" t="s">
        <v>46</v>
      </c>
      <c r="E27" s="37">
        <v>118</v>
      </c>
      <c r="F27" s="36">
        <f t="shared" si="0"/>
        <v>83839.391525423722</v>
      </c>
      <c r="G27" s="28">
        <v>9698048.1999999993</v>
      </c>
      <c r="H27" s="34">
        <v>195000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29">
        <f t="shared" si="1"/>
        <v>9893048.1999999993</v>
      </c>
      <c r="S27" s="20">
        <v>10992000</v>
      </c>
      <c r="T27" s="20"/>
      <c r="U27" s="21"/>
      <c r="V27" s="21"/>
      <c r="W27" s="30"/>
      <c r="X27" s="21"/>
      <c r="AC27" s="20">
        <f>Q27+Q105</f>
        <v>21873427.880000003</v>
      </c>
      <c r="AD27" s="20"/>
      <c r="AE27" s="20">
        <v>7765000</v>
      </c>
    </row>
    <row r="28" spans="1:31" s="6" customFormat="1" ht="66" customHeight="1">
      <c r="A28" s="141"/>
      <c r="B28" s="143"/>
      <c r="C28" s="15">
        <v>19</v>
      </c>
      <c r="D28" s="32" t="s">
        <v>47</v>
      </c>
      <c r="E28" s="37">
        <v>127</v>
      </c>
      <c r="F28" s="36">
        <f t="shared" si="0"/>
        <v>60260.222047244097</v>
      </c>
      <c r="G28" s="28">
        <v>7442048.2000000002</v>
      </c>
      <c r="H28" s="34">
        <v>211000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29">
        <f t="shared" si="1"/>
        <v>7653048.2000000002</v>
      </c>
      <c r="S28" s="20"/>
      <c r="T28" s="20"/>
      <c r="U28" s="21"/>
      <c r="V28" s="21"/>
      <c r="W28" s="30"/>
      <c r="X28" s="21"/>
      <c r="AC28" s="20"/>
      <c r="AD28" s="20"/>
      <c r="AE28" s="20">
        <v>3283000</v>
      </c>
    </row>
    <row r="29" spans="1:31" s="6" customFormat="1" ht="66" customHeight="1">
      <c r="A29" s="141"/>
      <c r="B29" s="143"/>
      <c r="C29" s="15">
        <v>20</v>
      </c>
      <c r="D29" s="32" t="s">
        <v>48</v>
      </c>
      <c r="E29" s="37">
        <v>27</v>
      </c>
      <c r="F29" s="36">
        <f t="shared" si="0"/>
        <v>11407.407407407407</v>
      </c>
      <c r="G29" s="28">
        <v>0</v>
      </c>
      <c r="H29" s="34">
        <v>308000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29">
        <f t="shared" si="1"/>
        <v>308000</v>
      </c>
      <c r="S29" s="20"/>
      <c r="T29" s="20"/>
      <c r="U29" s="21"/>
      <c r="V29" s="21"/>
      <c r="W29" s="30"/>
      <c r="X29" s="21"/>
      <c r="AC29" s="20"/>
      <c r="AD29" s="20"/>
      <c r="AE29" s="20"/>
    </row>
    <row r="30" spans="1:31" s="6" customFormat="1" ht="54" customHeight="1">
      <c r="A30" s="141"/>
      <c r="B30" s="143"/>
      <c r="C30" s="25">
        <v>21</v>
      </c>
      <c r="D30" s="32" t="s">
        <v>49</v>
      </c>
      <c r="E30" s="37">
        <v>461</v>
      </c>
      <c r="F30" s="36">
        <f t="shared" si="0"/>
        <v>94466.481995661612</v>
      </c>
      <c r="G30" s="28">
        <v>42806048.200000003</v>
      </c>
      <c r="H30" s="34">
        <v>743000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29">
        <f t="shared" si="1"/>
        <v>43549048.200000003</v>
      </c>
      <c r="S30" s="20">
        <v>41034000</v>
      </c>
      <c r="T30" s="20"/>
      <c r="U30" s="21"/>
      <c r="V30" s="21"/>
      <c r="W30" s="30"/>
      <c r="X30" s="21"/>
      <c r="AC30" s="20">
        <f>Q30+Q106</f>
        <v>49510900.810000002</v>
      </c>
      <c r="AD30" s="20"/>
      <c r="AE30" s="20">
        <v>11747000</v>
      </c>
    </row>
    <row r="31" spans="1:31" s="6" customFormat="1" ht="54" customHeight="1">
      <c r="A31" s="141"/>
      <c r="B31" s="143"/>
      <c r="C31" s="15">
        <v>22</v>
      </c>
      <c r="D31" s="32" t="s">
        <v>50</v>
      </c>
      <c r="E31" s="37">
        <v>280</v>
      </c>
      <c r="F31" s="36">
        <f t="shared" si="0"/>
        <v>90310.886428571423</v>
      </c>
      <c r="G31" s="28">
        <v>24829048.199999999</v>
      </c>
      <c r="H31" s="34">
        <v>458000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29">
        <f t="shared" si="1"/>
        <v>25287048.199999999</v>
      </c>
      <c r="S31" s="20">
        <v>23944000</v>
      </c>
      <c r="T31" s="20"/>
      <c r="U31" s="21"/>
      <c r="V31" s="21"/>
      <c r="W31" s="30"/>
      <c r="X31" s="21"/>
      <c r="AC31" s="20">
        <f>Q31+Q107</f>
        <v>29428385.82</v>
      </c>
      <c r="AD31" s="20"/>
      <c r="AE31" s="20">
        <v>7216000</v>
      </c>
    </row>
    <row r="32" spans="1:31" s="6" customFormat="1" ht="43.5" customHeight="1">
      <c r="A32" s="141"/>
      <c r="B32" s="143"/>
      <c r="C32" s="15">
        <v>23</v>
      </c>
      <c r="D32" s="32" t="s">
        <v>51</v>
      </c>
      <c r="E32" s="37">
        <v>289</v>
      </c>
      <c r="F32" s="36">
        <f t="shared" si="0"/>
        <v>83962.104498269895</v>
      </c>
      <c r="G32" s="28">
        <v>23787048.199999999</v>
      </c>
      <c r="H32" s="34">
        <v>478000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29">
        <f t="shared" si="1"/>
        <v>24265048.199999999</v>
      </c>
      <c r="S32" s="20"/>
      <c r="T32" s="20"/>
      <c r="U32" s="21"/>
      <c r="V32" s="21"/>
      <c r="W32" s="30"/>
      <c r="X32" s="21"/>
      <c r="AC32" s="20"/>
      <c r="AD32" s="20"/>
      <c r="AE32" s="20">
        <v>6542000</v>
      </c>
    </row>
    <row r="33" spans="1:31" s="6" customFormat="1" ht="43.5" customHeight="1">
      <c r="A33" s="141"/>
      <c r="B33" s="143"/>
      <c r="C33" s="25">
        <v>24</v>
      </c>
      <c r="D33" s="32" t="s">
        <v>52</v>
      </c>
      <c r="E33" s="37">
        <v>340</v>
      </c>
      <c r="F33" s="36">
        <f t="shared" si="0"/>
        <v>75897.200588235297</v>
      </c>
      <c r="G33" s="28">
        <v>25244048.199999999</v>
      </c>
      <c r="H33" s="34">
        <v>561000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29">
        <f t="shared" si="1"/>
        <v>25805048.199999999</v>
      </c>
      <c r="S33" s="20"/>
      <c r="T33" s="20"/>
      <c r="U33" s="21"/>
      <c r="V33" s="21"/>
      <c r="W33" s="30"/>
      <c r="X33" s="21"/>
      <c r="AC33" s="20"/>
      <c r="AD33" s="20"/>
      <c r="AE33" s="20"/>
    </row>
    <row r="34" spans="1:31" s="6" customFormat="1" ht="67.5" customHeight="1">
      <c r="A34" s="141"/>
      <c r="B34" s="143"/>
      <c r="C34" s="15">
        <v>25</v>
      </c>
      <c r="D34" s="32" t="s">
        <v>53</v>
      </c>
      <c r="E34" s="37">
        <v>183</v>
      </c>
      <c r="F34" s="36">
        <f t="shared" si="0"/>
        <v>78038.51475409836</v>
      </c>
      <c r="G34" s="28">
        <v>13984048.199999999</v>
      </c>
      <c r="H34" s="34">
        <v>297000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29">
        <f t="shared" si="1"/>
        <v>14281048.199999999</v>
      </c>
      <c r="S34" s="20">
        <v>36658000</v>
      </c>
      <c r="T34" s="20"/>
      <c r="U34" s="21"/>
      <c r="V34" s="21"/>
      <c r="W34" s="30"/>
      <c r="X34" s="21"/>
      <c r="AC34" s="20">
        <f>Q34+Q108</f>
        <v>20379172.659999996</v>
      </c>
      <c r="AD34" s="20"/>
      <c r="AE34" s="20">
        <v>11778000</v>
      </c>
    </row>
    <row r="35" spans="1:31" s="6" customFormat="1" ht="54" customHeight="1">
      <c r="A35" s="141"/>
      <c r="B35" s="143"/>
      <c r="C35" s="15">
        <v>26</v>
      </c>
      <c r="D35" s="32" t="s">
        <v>54</v>
      </c>
      <c r="E35" s="37">
        <v>119</v>
      </c>
      <c r="F35" s="36">
        <f t="shared" si="0"/>
        <v>79017.211764705877</v>
      </c>
      <c r="G35" s="28">
        <v>9199048.1999999993</v>
      </c>
      <c r="H35" s="34">
        <v>204000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29">
        <f t="shared" si="1"/>
        <v>9403048.1999999993</v>
      </c>
      <c r="S35" s="20">
        <v>2549000</v>
      </c>
      <c r="T35" s="20"/>
      <c r="U35" s="21"/>
      <c r="V35" s="21"/>
      <c r="W35" s="30"/>
      <c r="X35" s="21"/>
      <c r="AC35" s="20">
        <f>Q35+Q109</f>
        <v>32338025.449999999</v>
      </c>
      <c r="AD35" s="20"/>
      <c r="AE35" s="20">
        <v>3792000</v>
      </c>
    </row>
    <row r="36" spans="1:31" s="6" customFormat="1" ht="54" customHeight="1">
      <c r="A36" s="141"/>
      <c r="B36" s="143"/>
      <c r="C36" s="25">
        <v>27</v>
      </c>
      <c r="D36" s="32" t="s">
        <v>55</v>
      </c>
      <c r="E36" s="37">
        <v>68</v>
      </c>
      <c r="F36" s="36">
        <f t="shared" si="0"/>
        <v>63059.532352941176</v>
      </c>
      <c r="G36" s="28">
        <v>4177048.2</v>
      </c>
      <c r="H36" s="34">
        <v>111000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29">
        <f t="shared" si="1"/>
        <v>4288048.2</v>
      </c>
      <c r="S36" s="20"/>
      <c r="T36" s="20"/>
      <c r="U36" s="21"/>
      <c r="V36" s="21"/>
      <c r="W36" s="30"/>
      <c r="X36" s="21"/>
      <c r="AC36" s="20"/>
      <c r="AD36" s="20"/>
      <c r="AE36" s="20"/>
    </row>
    <row r="37" spans="1:31" s="6" customFormat="1" ht="54" customHeight="1">
      <c r="A37" s="141"/>
      <c r="B37" s="143"/>
      <c r="C37" s="15">
        <v>28</v>
      </c>
      <c r="D37" s="32" t="s">
        <v>56</v>
      </c>
      <c r="E37" s="37">
        <v>62</v>
      </c>
      <c r="F37" s="36">
        <f t="shared" si="0"/>
        <v>57549.164516129036</v>
      </c>
      <c r="G37" s="28">
        <v>3465048.2</v>
      </c>
      <c r="H37" s="34">
        <v>103000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29">
        <f t="shared" si="1"/>
        <v>3568048.2</v>
      </c>
      <c r="S37" s="20"/>
      <c r="T37" s="20"/>
      <c r="U37" s="21"/>
      <c r="V37" s="21"/>
      <c r="W37" s="30"/>
      <c r="X37" s="21"/>
      <c r="AC37" s="20"/>
      <c r="AD37" s="20"/>
      <c r="AE37" s="20"/>
    </row>
    <row r="38" spans="1:31" s="6" customFormat="1" ht="64.900000000000006" customHeight="1">
      <c r="A38" s="141"/>
      <c r="B38" s="143"/>
      <c r="C38" s="15">
        <v>29</v>
      </c>
      <c r="D38" s="32" t="s">
        <v>57</v>
      </c>
      <c r="E38" s="37">
        <v>64</v>
      </c>
      <c r="F38" s="36">
        <f t="shared" si="0"/>
        <v>129000.753125</v>
      </c>
      <c r="G38" s="28">
        <v>8146048.2000000002</v>
      </c>
      <c r="H38" s="34">
        <v>110000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29">
        <f t="shared" si="1"/>
        <v>8256048.2000000002</v>
      </c>
      <c r="S38" s="20">
        <v>8011000</v>
      </c>
      <c r="T38" s="20"/>
      <c r="U38" s="21"/>
      <c r="V38" s="21"/>
      <c r="W38" s="30"/>
      <c r="X38" s="21"/>
      <c r="AC38" s="20">
        <f>Q38+Q112</f>
        <v>45579651.580000006</v>
      </c>
      <c r="AD38" s="20"/>
      <c r="AE38" s="20">
        <v>4681500</v>
      </c>
    </row>
    <row r="39" spans="1:31" s="6" customFormat="1" ht="64.900000000000006" customHeight="1">
      <c r="A39" s="141"/>
      <c r="B39" s="143"/>
      <c r="C39" s="25">
        <v>30</v>
      </c>
      <c r="D39" s="32" t="s">
        <v>58</v>
      </c>
      <c r="E39" s="37">
        <v>119</v>
      </c>
      <c r="F39" s="36">
        <f t="shared" si="0"/>
        <v>88857.547899159661</v>
      </c>
      <c r="G39" s="28">
        <v>10377048.199999999</v>
      </c>
      <c r="H39" s="34">
        <v>197000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29">
        <f t="shared" si="1"/>
        <v>10574048.199999999</v>
      </c>
      <c r="S39" s="20"/>
      <c r="T39" s="20"/>
      <c r="U39" s="21"/>
      <c r="V39" s="21"/>
      <c r="W39" s="30"/>
      <c r="X39" s="21"/>
      <c r="AC39" s="20"/>
      <c r="AD39" s="20"/>
      <c r="AE39" s="20"/>
    </row>
    <row r="40" spans="1:31" s="6" customFormat="1" ht="64.900000000000006" customHeight="1">
      <c r="A40" s="141"/>
      <c r="B40" s="143"/>
      <c r="C40" s="15">
        <v>31</v>
      </c>
      <c r="D40" s="32" t="s">
        <v>59</v>
      </c>
      <c r="E40" s="37">
        <v>81</v>
      </c>
      <c r="F40" s="36">
        <f t="shared" si="0"/>
        <v>74247.508641975306</v>
      </c>
      <c r="G40" s="28">
        <v>5881048.2000000002</v>
      </c>
      <c r="H40" s="34">
        <v>133000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29">
        <f t="shared" si="1"/>
        <v>6014048.2000000002</v>
      </c>
      <c r="S40" s="20"/>
      <c r="T40" s="20"/>
      <c r="U40" s="21"/>
      <c r="V40" s="21"/>
      <c r="W40" s="30"/>
      <c r="X40" s="21"/>
      <c r="AC40" s="20"/>
      <c r="AD40" s="20"/>
      <c r="AE40" s="20"/>
    </row>
    <row r="41" spans="1:31" s="6" customFormat="1" ht="64.900000000000006" customHeight="1">
      <c r="A41" s="141"/>
      <c r="B41" s="143"/>
      <c r="C41" s="15">
        <v>32</v>
      </c>
      <c r="D41" s="32" t="s">
        <v>60</v>
      </c>
      <c r="E41" s="37">
        <v>119</v>
      </c>
      <c r="F41" s="36">
        <f t="shared" si="0"/>
        <v>96647.463865546219</v>
      </c>
      <c r="G41" s="28">
        <v>11304048.199999999</v>
      </c>
      <c r="H41" s="34">
        <v>197000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29">
        <f t="shared" si="1"/>
        <v>11501048.199999999</v>
      </c>
      <c r="S41" s="20"/>
      <c r="T41" s="20"/>
      <c r="U41" s="21"/>
      <c r="V41" s="21"/>
      <c r="W41" s="30"/>
      <c r="X41" s="21"/>
      <c r="AC41" s="20"/>
      <c r="AD41" s="20"/>
      <c r="AE41" s="20"/>
    </row>
    <row r="42" spans="1:31" s="6" customFormat="1" ht="77.25" customHeight="1">
      <c r="A42" s="141"/>
      <c r="B42" s="143"/>
      <c r="C42" s="25">
        <v>33</v>
      </c>
      <c r="D42" s="32" t="s">
        <v>61</v>
      </c>
      <c r="E42" s="37">
        <v>163</v>
      </c>
      <c r="F42" s="36">
        <f t="shared" si="0"/>
        <v>100552.44294478527</v>
      </c>
      <c r="G42" s="28">
        <v>16127048.199999999</v>
      </c>
      <c r="H42" s="34">
        <v>263000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29">
        <f t="shared" si="1"/>
        <v>16390048.199999999</v>
      </c>
      <c r="S42" s="20">
        <v>14812000</v>
      </c>
      <c r="T42" s="20"/>
      <c r="U42" s="21"/>
      <c r="V42" s="21"/>
      <c r="W42" s="30"/>
      <c r="X42" s="21"/>
      <c r="AC42" s="20">
        <f>Q42+Q114</f>
        <v>25421879.16</v>
      </c>
      <c r="AD42" s="20"/>
      <c r="AE42" s="20">
        <v>12737000</v>
      </c>
    </row>
    <row r="43" spans="1:31" s="6" customFormat="1" ht="77.25" customHeight="1">
      <c r="A43" s="141"/>
      <c r="B43" s="143"/>
      <c r="C43" s="15">
        <v>34</v>
      </c>
      <c r="D43" s="32" t="s">
        <v>62</v>
      </c>
      <c r="E43" s="37">
        <v>99</v>
      </c>
      <c r="F43" s="36">
        <f t="shared" si="0"/>
        <v>87263.113131313119</v>
      </c>
      <c r="G43" s="28">
        <v>8475048.1999999993</v>
      </c>
      <c r="H43" s="34">
        <v>164000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29">
        <f t="shared" si="1"/>
        <v>8639048.1999999993</v>
      </c>
      <c r="S43" s="20"/>
      <c r="T43" s="20"/>
      <c r="U43" s="21"/>
      <c r="V43" s="21"/>
      <c r="W43" s="30"/>
      <c r="X43" s="21"/>
      <c r="AC43" s="20"/>
      <c r="AD43" s="20"/>
      <c r="AE43" s="20"/>
    </row>
    <row r="44" spans="1:31" s="6" customFormat="1" ht="52.5" customHeight="1">
      <c r="A44" s="141"/>
      <c r="B44" s="143"/>
      <c r="C44" s="15">
        <v>35</v>
      </c>
      <c r="D44" s="32" t="s">
        <v>63</v>
      </c>
      <c r="E44" s="37">
        <v>50</v>
      </c>
      <c r="F44" s="36">
        <f t="shared" si="0"/>
        <v>57480.964000000007</v>
      </c>
      <c r="G44" s="28">
        <v>2791048.2</v>
      </c>
      <c r="H44" s="34">
        <v>83000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29">
        <f t="shared" si="1"/>
        <v>2874048.2</v>
      </c>
      <c r="S44" s="20">
        <v>16541000</v>
      </c>
      <c r="T44" s="20"/>
      <c r="U44" s="21"/>
      <c r="V44" s="21"/>
      <c r="W44" s="30"/>
      <c r="X44" s="21"/>
      <c r="AC44" s="20">
        <f>Q44+Q115</f>
        <v>19797171.239999998</v>
      </c>
      <c r="AD44" s="20"/>
      <c r="AE44" s="20">
        <v>4321000</v>
      </c>
    </row>
    <row r="45" spans="1:31" s="6" customFormat="1" ht="54" customHeight="1">
      <c r="A45" s="141"/>
      <c r="B45" s="143"/>
      <c r="C45" s="25">
        <v>36</v>
      </c>
      <c r="D45" s="32" t="s">
        <v>64</v>
      </c>
      <c r="E45" s="37">
        <v>449</v>
      </c>
      <c r="F45" s="36">
        <f t="shared" si="0"/>
        <v>86218.370155902012</v>
      </c>
      <c r="G45" s="28">
        <v>37981048.200000003</v>
      </c>
      <c r="H45" s="34">
        <v>731000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29">
        <f t="shared" si="1"/>
        <v>38712048.200000003</v>
      </c>
      <c r="S45" s="20">
        <v>36088000</v>
      </c>
      <c r="T45" s="20"/>
      <c r="U45" s="21"/>
      <c r="V45" s="21"/>
      <c r="W45" s="30"/>
      <c r="X45" s="21"/>
      <c r="AC45" s="20">
        <f>Q45+Q116</f>
        <v>48520439.560000002</v>
      </c>
      <c r="AD45" s="20"/>
      <c r="AE45" s="20">
        <v>10370000</v>
      </c>
    </row>
    <row r="46" spans="1:31" s="6" customFormat="1" ht="54" customHeight="1">
      <c r="A46" s="141"/>
      <c r="B46" s="143"/>
      <c r="C46" s="15">
        <v>37</v>
      </c>
      <c r="D46" s="32" t="s">
        <v>65</v>
      </c>
      <c r="E46" s="37">
        <v>215</v>
      </c>
      <c r="F46" s="36">
        <f t="shared" si="0"/>
        <v>84400.224186046515</v>
      </c>
      <c r="G46" s="28">
        <v>17943048.199999999</v>
      </c>
      <c r="H46" s="34">
        <v>203000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29">
        <f t="shared" si="1"/>
        <v>18146048.199999999</v>
      </c>
      <c r="S46" s="20"/>
      <c r="T46" s="20"/>
      <c r="U46" s="21"/>
      <c r="V46" s="21"/>
      <c r="W46" s="30"/>
      <c r="X46" s="21"/>
      <c r="AC46" s="20"/>
      <c r="AD46" s="20"/>
      <c r="AE46" s="20"/>
    </row>
    <row r="47" spans="1:31" s="6" customFormat="1" ht="54" customHeight="1">
      <c r="A47" s="141"/>
      <c r="B47" s="143"/>
      <c r="C47" s="15">
        <v>38</v>
      </c>
      <c r="D47" s="38" t="s">
        <v>66</v>
      </c>
      <c r="E47" s="37">
        <v>83</v>
      </c>
      <c r="F47" s="36">
        <f t="shared" si="0"/>
        <v>56362.0265060241</v>
      </c>
      <c r="G47" s="28">
        <v>4541048.2</v>
      </c>
      <c r="H47" s="34">
        <v>137000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29">
        <f t="shared" si="1"/>
        <v>4678048.2</v>
      </c>
      <c r="S47" s="20"/>
      <c r="T47" s="20"/>
      <c r="U47" s="21"/>
      <c r="V47" s="21"/>
      <c r="W47" s="30"/>
      <c r="X47" s="21"/>
      <c r="AC47" s="20"/>
      <c r="AD47" s="20"/>
      <c r="AE47" s="20"/>
    </row>
    <row r="48" spans="1:31" s="6" customFormat="1" ht="63" customHeight="1">
      <c r="A48" s="141"/>
      <c r="B48" s="143"/>
      <c r="C48" s="25">
        <v>39</v>
      </c>
      <c r="D48" s="32" t="s">
        <v>67</v>
      </c>
      <c r="E48" s="37">
        <v>167</v>
      </c>
      <c r="F48" s="36">
        <f t="shared" si="0"/>
        <v>89712.863473053891</v>
      </c>
      <c r="G48" s="28">
        <v>14707048.199999999</v>
      </c>
      <c r="H48" s="34">
        <v>275000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29">
        <f t="shared" si="1"/>
        <v>14982048.199999999</v>
      </c>
      <c r="S48" s="20">
        <v>31386000</v>
      </c>
      <c r="T48" s="20"/>
      <c r="U48" s="21"/>
      <c r="V48" s="21"/>
      <c r="W48" s="30"/>
      <c r="X48" s="21"/>
      <c r="AC48" s="20">
        <f>Q48+Q117</f>
        <v>17537671.309999999</v>
      </c>
      <c r="AD48" s="20"/>
      <c r="AE48" s="20">
        <v>11427000</v>
      </c>
    </row>
    <row r="49" spans="1:31" s="6" customFormat="1" ht="66.75" customHeight="1">
      <c r="A49" s="141"/>
      <c r="B49" s="143"/>
      <c r="C49" s="15">
        <v>40</v>
      </c>
      <c r="D49" s="32" t="s">
        <v>68</v>
      </c>
      <c r="E49" s="37">
        <v>295</v>
      </c>
      <c r="F49" s="36">
        <f t="shared" si="0"/>
        <v>82484.909152542372</v>
      </c>
      <c r="G49" s="28">
        <v>23824048.199999999</v>
      </c>
      <c r="H49" s="34">
        <v>509000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29">
        <f t="shared" si="1"/>
        <v>24333048.199999999</v>
      </c>
      <c r="S49" s="20"/>
      <c r="T49" s="20"/>
      <c r="U49" s="21"/>
      <c r="V49" s="21"/>
      <c r="W49" s="30"/>
      <c r="X49" s="21"/>
      <c r="AC49" s="20"/>
      <c r="AD49" s="20"/>
      <c r="AE49" s="20">
        <v>7451000</v>
      </c>
    </row>
    <row r="50" spans="1:31" s="6" customFormat="1" ht="66.75" customHeight="1">
      <c r="A50" s="141"/>
      <c r="B50" s="143"/>
      <c r="C50" s="15">
        <v>41</v>
      </c>
      <c r="D50" s="32" t="s">
        <v>69</v>
      </c>
      <c r="E50" s="37">
        <v>122</v>
      </c>
      <c r="F50" s="36">
        <f t="shared" si="0"/>
        <v>77902.034426229497</v>
      </c>
      <c r="G50" s="28">
        <v>9303048.1999999993</v>
      </c>
      <c r="H50" s="34">
        <v>201000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29">
        <f t="shared" si="1"/>
        <v>9504048.1999999993</v>
      </c>
      <c r="S50" s="20"/>
      <c r="T50" s="20"/>
      <c r="U50" s="21"/>
      <c r="V50" s="21"/>
      <c r="W50" s="30"/>
      <c r="X50" s="21"/>
      <c r="AC50" s="20"/>
      <c r="AD50" s="20"/>
      <c r="AE50" s="20"/>
    </row>
    <row r="51" spans="1:31" s="6" customFormat="1" ht="66.75" customHeight="1">
      <c r="A51" s="141"/>
      <c r="B51" s="143"/>
      <c r="C51" s="25">
        <v>42</v>
      </c>
      <c r="D51" s="32" t="s">
        <v>70</v>
      </c>
      <c r="E51" s="37">
        <v>120</v>
      </c>
      <c r="F51" s="36">
        <f t="shared" si="0"/>
        <v>97475.401666666658</v>
      </c>
      <c r="G51" s="28">
        <v>11499048.199999999</v>
      </c>
      <c r="H51" s="34">
        <v>198000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29">
        <f t="shared" si="1"/>
        <v>11697048.199999999</v>
      </c>
      <c r="S51" s="20"/>
      <c r="T51" s="20"/>
      <c r="U51" s="21"/>
      <c r="V51" s="21"/>
      <c r="W51" s="30"/>
      <c r="X51" s="21"/>
      <c r="AC51" s="20"/>
      <c r="AD51" s="20"/>
      <c r="AE51" s="20"/>
    </row>
    <row r="52" spans="1:31" s="6" customFormat="1" ht="66.75" customHeight="1">
      <c r="A52" s="141"/>
      <c r="B52" s="143"/>
      <c r="C52" s="15">
        <v>43</v>
      </c>
      <c r="D52" s="32" t="s">
        <v>71</v>
      </c>
      <c r="E52" s="37">
        <v>119</v>
      </c>
      <c r="F52" s="36">
        <f t="shared" si="0"/>
        <v>99882.757983193267</v>
      </c>
      <c r="G52" s="28">
        <v>11685048.199999999</v>
      </c>
      <c r="H52" s="34">
        <v>201000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29">
        <f t="shared" si="1"/>
        <v>11886048.199999999</v>
      </c>
      <c r="S52" s="20">
        <v>15122000</v>
      </c>
      <c r="T52" s="20"/>
      <c r="U52" s="21"/>
      <c r="V52" s="21"/>
      <c r="W52" s="30"/>
      <c r="X52" s="21"/>
      <c r="AC52" s="20">
        <f>Q52+Q118</f>
        <v>47210130.310000002</v>
      </c>
      <c r="AD52" s="20"/>
      <c r="AE52" s="20">
        <v>9335000</v>
      </c>
    </row>
    <row r="53" spans="1:31" s="6" customFormat="1" ht="66.75" customHeight="1">
      <c r="A53" s="141"/>
      <c r="B53" s="143"/>
      <c r="C53" s="15">
        <v>44</v>
      </c>
      <c r="D53" s="32" t="s">
        <v>72</v>
      </c>
      <c r="E53" s="37">
        <v>269</v>
      </c>
      <c r="F53" s="36">
        <f t="shared" si="0"/>
        <v>101033.63643122677</v>
      </c>
      <c r="G53" s="28">
        <v>26735048.199999999</v>
      </c>
      <c r="H53" s="34">
        <v>443000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29">
        <f t="shared" si="1"/>
        <v>27178048.199999999</v>
      </c>
      <c r="S53" s="20"/>
      <c r="T53" s="20"/>
      <c r="U53" s="21"/>
      <c r="V53" s="21"/>
      <c r="W53" s="30"/>
      <c r="X53" s="21"/>
      <c r="AC53" s="20"/>
      <c r="AD53" s="20"/>
      <c r="AE53" s="20"/>
    </row>
    <row r="54" spans="1:31" s="6" customFormat="1" ht="69" customHeight="1">
      <c r="A54" s="141"/>
      <c r="B54" s="143"/>
      <c r="C54" s="25">
        <v>45</v>
      </c>
      <c r="D54" s="32" t="s">
        <v>73</v>
      </c>
      <c r="E54" s="37">
        <v>130</v>
      </c>
      <c r="F54" s="36">
        <f t="shared" si="0"/>
        <v>118531.14</v>
      </c>
      <c r="G54" s="28">
        <v>15187048.199999999</v>
      </c>
      <c r="H54" s="34">
        <v>222000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29">
        <f t="shared" si="1"/>
        <v>15409048.199999999</v>
      </c>
      <c r="S54" s="20">
        <v>39729000</v>
      </c>
      <c r="T54" s="20"/>
      <c r="U54" s="21"/>
      <c r="V54" s="21"/>
      <c r="W54" s="30"/>
      <c r="X54" s="21"/>
      <c r="AC54" s="20">
        <f>Q54+Q120</f>
        <v>29938352.5</v>
      </c>
      <c r="AD54" s="20"/>
      <c r="AE54" s="20">
        <v>11024000</v>
      </c>
    </row>
    <row r="55" spans="1:31" s="6" customFormat="1" ht="69" customHeight="1">
      <c r="A55" s="141"/>
      <c r="B55" s="143"/>
      <c r="C55" s="15">
        <v>46</v>
      </c>
      <c r="D55" s="32" t="s">
        <v>74</v>
      </c>
      <c r="E55" s="37">
        <v>84</v>
      </c>
      <c r="F55" s="36">
        <f t="shared" si="0"/>
        <v>109012.47857142857</v>
      </c>
      <c r="G55" s="28">
        <v>9018048.1999999993</v>
      </c>
      <c r="H55" s="34">
        <v>139000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29">
        <f t="shared" si="1"/>
        <v>9157048.1999999993</v>
      </c>
      <c r="S55" s="20"/>
      <c r="T55" s="20"/>
      <c r="U55" s="21"/>
      <c r="V55" s="21"/>
      <c r="W55" s="30"/>
      <c r="X55" s="21"/>
      <c r="AC55" s="20"/>
      <c r="AD55" s="20"/>
      <c r="AE55" s="20"/>
    </row>
    <row r="56" spans="1:31" s="6" customFormat="1" ht="69" customHeight="1">
      <c r="A56" s="141"/>
      <c r="B56" s="143"/>
      <c r="C56" s="15">
        <v>47</v>
      </c>
      <c r="D56" s="32" t="s">
        <v>75</v>
      </c>
      <c r="E56" s="37">
        <v>54</v>
      </c>
      <c r="F56" s="36">
        <f t="shared" si="0"/>
        <v>65778.670370370368</v>
      </c>
      <c r="G56" s="28">
        <v>3465048.2</v>
      </c>
      <c r="H56" s="34">
        <v>87000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29">
        <f t="shared" si="1"/>
        <v>3552048.2</v>
      </c>
      <c r="S56" s="20"/>
      <c r="T56" s="20"/>
      <c r="U56" s="21"/>
      <c r="V56" s="21"/>
      <c r="W56" s="30"/>
      <c r="X56" s="21"/>
      <c r="AC56" s="20"/>
      <c r="AD56" s="20"/>
      <c r="AE56" s="20"/>
    </row>
    <row r="57" spans="1:31" s="6" customFormat="1" ht="67.5" customHeight="1">
      <c r="A57" s="141"/>
      <c r="B57" s="143"/>
      <c r="C57" s="25">
        <v>48</v>
      </c>
      <c r="D57" s="32" t="s">
        <v>76</v>
      </c>
      <c r="E57" s="37">
        <v>77</v>
      </c>
      <c r="F57" s="36">
        <f t="shared" si="0"/>
        <v>95779.846753246762</v>
      </c>
      <c r="G57" s="28">
        <v>7245048.2000000002</v>
      </c>
      <c r="H57" s="34">
        <v>130000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29">
        <f t="shared" si="1"/>
        <v>7375048.2000000002</v>
      </c>
      <c r="S57" s="20">
        <v>14931000</v>
      </c>
      <c r="T57" s="20"/>
      <c r="U57" s="21"/>
      <c r="V57" s="21"/>
      <c r="W57" s="30"/>
      <c r="X57" s="21"/>
      <c r="AC57" s="20">
        <f>Q57+Q121</f>
        <v>31014433.199999999</v>
      </c>
      <c r="AD57" s="20"/>
      <c r="AE57" s="20">
        <v>6585000</v>
      </c>
    </row>
    <row r="58" spans="1:31" s="6" customFormat="1" ht="67.5" customHeight="1">
      <c r="A58" s="141"/>
      <c r="B58" s="143"/>
      <c r="C58" s="15">
        <v>49</v>
      </c>
      <c r="D58" s="32" t="s">
        <v>77</v>
      </c>
      <c r="E58" s="37">
        <v>500</v>
      </c>
      <c r="F58" s="36">
        <f t="shared" si="0"/>
        <v>38318.096399999995</v>
      </c>
      <c r="G58" s="28">
        <v>18325048.199999999</v>
      </c>
      <c r="H58" s="34">
        <v>834000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29">
        <f t="shared" si="1"/>
        <v>19159048.199999999</v>
      </c>
      <c r="S58" s="20"/>
      <c r="T58" s="20"/>
      <c r="U58" s="21"/>
      <c r="V58" s="21"/>
      <c r="W58" s="30"/>
      <c r="X58" s="21"/>
      <c r="AC58" s="20"/>
      <c r="AD58" s="20"/>
      <c r="AE58" s="20">
        <v>5883000</v>
      </c>
    </row>
    <row r="59" spans="1:31" s="6" customFormat="1" ht="54" customHeight="1">
      <c r="A59" s="141"/>
      <c r="B59" s="143"/>
      <c r="C59" s="15">
        <v>50</v>
      </c>
      <c r="D59" s="32" t="s">
        <v>78</v>
      </c>
      <c r="E59" s="37">
        <v>242</v>
      </c>
      <c r="F59" s="36">
        <f t="shared" si="0"/>
        <v>95706.810743801645</v>
      </c>
      <c r="G59" s="28">
        <v>22761048.199999999</v>
      </c>
      <c r="H59" s="34">
        <v>400000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29">
        <f t="shared" si="1"/>
        <v>23161048.199999999</v>
      </c>
      <c r="S59" s="20">
        <v>22114000</v>
      </c>
      <c r="T59" s="20"/>
      <c r="U59" s="21"/>
      <c r="V59" s="21"/>
      <c r="W59" s="30"/>
      <c r="X59" s="21"/>
      <c r="AC59" s="20">
        <f>Q59+Q123</f>
        <v>33049216.699999999</v>
      </c>
      <c r="AD59" s="20"/>
      <c r="AE59" s="20">
        <v>6430750</v>
      </c>
    </row>
    <row r="60" spans="1:31" s="6" customFormat="1" ht="54" customHeight="1">
      <c r="A60" s="141"/>
      <c r="B60" s="143"/>
      <c r="C60" s="25">
        <v>51</v>
      </c>
      <c r="D60" s="32" t="s">
        <v>79</v>
      </c>
      <c r="E60" s="37">
        <v>51</v>
      </c>
      <c r="F60" s="36">
        <f t="shared" si="0"/>
        <v>69589.180392156864</v>
      </c>
      <c r="G60" s="28">
        <v>3464048.2</v>
      </c>
      <c r="H60" s="34">
        <v>85000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29">
        <f t="shared" si="1"/>
        <v>3549048.2</v>
      </c>
      <c r="S60" s="20"/>
      <c r="T60" s="20"/>
      <c r="U60" s="21"/>
      <c r="V60" s="21"/>
      <c r="W60" s="30"/>
      <c r="X60" s="21"/>
      <c r="AC60" s="20"/>
      <c r="AD60" s="20"/>
      <c r="AE60" s="20"/>
    </row>
    <row r="61" spans="1:31" s="6" customFormat="1" ht="79.150000000000006" customHeight="1">
      <c r="A61" s="141"/>
      <c r="B61" s="143"/>
      <c r="C61" s="15">
        <v>52</v>
      </c>
      <c r="D61" s="32" t="s">
        <v>80</v>
      </c>
      <c r="E61" s="37">
        <v>46</v>
      </c>
      <c r="F61" s="36">
        <f t="shared" si="0"/>
        <v>124609.74347826088</v>
      </c>
      <c r="G61" s="28">
        <v>5658048.2000000002</v>
      </c>
      <c r="H61" s="34">
        <v>74000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29">
        <f t="shared" si="1"/>
        <v>5732048.2000000002</v>
      </c>
      <c r="S61" s="20">
        <v>7275000</v>
      </c>
      <c r="T61" s="20"/>
      <c r="U61" s="21"/>
      <c r="V61" s="21"/>
      <c r="W61" s="30"/>
      <c r="X61" s="21"/>
      <c r="AC61" s="20">
        <f>Q61+Q124</f>
        <v>13507774.199999999</v>
      </c>
      <c r="AD61" s="20"/>
      <c r="AE61" s="20">
        <v>2403000</v>
      </c>
    </row>
    <row r="62" spans="1:31" s="6" customFormat="1" ht="70.5" customHeight="1">
      <c r="A62" s="141"/>
      <c r="B62" s="143"/>
      <c r="C62" s="15">
        <v>53</v>
      </c>
      <c r="D62" s="32" t="s">
        <v>81</v>
      </c>
      <c r="E62" s="37">
        <v>170</v>
      </c>
      <c r="F62" s="36">
        <f t="shared" si="0"/>
        <v>95406.165882352943</v>
      </c>
      <c r="G62" s="28">
        <v>15938048.199999999</v>
      </c>
      <c r="H62" s="34">
        <v>281000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29">
        <f t="shared" si="1"/>
        <v>16219048.199999999</v>
      </c>
      <c r="S62" s="20">
        <v>30396000</v>
      </c>
      <c r="T62" s="20"/>
      <c r="U62" s="21"/>
      <c r="V62" s="21"/>
      <c r="W62" s="30"/>
      <c r="X62" s="21"/>
      <c r="AC62" s="20">
        <f>Q62+Q125</f>
        <v>21966620.34</v>
      </c>
      <c r="AD62" s="20"/>
      <c r="AE62" s="20">
        <v>2797000</v>
      </c>
    </row>
    <row r="63" spans="1:31" s="6" customFormat="1" ht="70.5" customHeight="1">
      <c r="A63" s="141"/>
      <c r="B63" s="143"/>
      <c r="C63" s="25">
        <v>54</v>
      </c>
      <c r="D63" s="32" t="s">
        <v>82</v>
      </c>
      <c r="E63" s="37">
        <v>272</v>
      </c>
      <c r="F63" s="36">
        <f t="shared" si="0"/>
        <v>76632.530147058817</v>
      </c>
      <c r="G63" s="28">
        <v>20395048.199999999</v>
      </c>
      <c r="H63" s="34">
        <v>449000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29">
        <f t="shared" si="1"/>
        <v>20844048.199999999</v>
      </c>
      <c r="S63" s="20"/>
      <c r="T63" s="20"/>
      <c r="U63" s="21"/>
      <c r="V63" s="21"/>
      <c r="W63" s="30"/>
      <c r="X63" s="21"/>
      <c r="AC63" s="20"/>
      <c r="AD63" s="20"/>
      <c r="AE63" s="20"/>
    </row>
    <row r="64" spans="1:31" s="6" customFormat="1" ht="64.5" customHeight="1">
      <c r="A64" s="141"/>
      <c r="B64" s="143"/>
      <c r="C64" s="15">
        <v>55</v>
      </c>
      <c r="D64" s="32" t="s">
        <v>83</v>
      </c>
      <c r="E64" s="37">
        <v>140</v>
      </c>
      <c r="F64" s="36">
        <f t="shared" si="0"/>
        <v>88343.201428571425</v>
      </c>
      <c r="G64" s="28">
        <v>12142048.199999999</v>
      </c>
      <c r="H64" s="34">
        <v>226000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29">
        <f t="shared" si="1"/>
        <v>12368048.199999999</v>
      </c>
      <c r="S64" s="20"/>
      <c r="T64" s="20"/>
      <c r="U64" s="21"/>
      <c r="V64" s="21"/>
      <c r="W64" s="30"/>
      <c r="X64" s="21"/>
      <c r="AC64" s="20"/>
      <c r="AD64" s="20"/>
      <c r="AE64" s="20">
        <v>9405000</v>
      </c>
    </row>
    <row r="65" spans="1:31" s="6" customFormat="1" ht="64.5" customHeight="1">
      <c r="A65" s="141"/>
      <c r="B65" s="143"/>
      <c r="C65" s="15">
        <v>56</v>
      </c>
      <c r="D65" s="32" t="s">
        <v>84</v>
      </c>
      <c r="E65" s="37">
        <v>176</v>
      </c>
      <c r="F65" s="36">
        <f t="shared" si="0"/>
        <v>84937.773863636365</v>
      </c>
      <c r="G65" s="28">
        <v>14659048.199999999</v>
      </c>
      <c r="H65" s="34">
        <v>290000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29">
        <f t="shared" si="1"/>
        <v>14949048.199999999</v>
      </c>
      <c r="S65" s="20"/>
      <c r="T65" s="20"/>
      <c r="U65" s="21"/>
      <c r="V65" s="21"/>
      <c r="W65" s="30"/>
      <c r="X65" s="21"/>
      <c r="AC65" s="20"/>
      <c r="AD65" s="20"/>
      <c r="AE65" s="20"/>
    </row>
    <row r="66" spans="1:31" s="6" customFormat="1" ht="64.5" customHeight="1">
      <c r="A66" s="141"/>
      <c r="B66" s="143"/>
      <c r="C66" s="25">
        <v>57</v>
      </c>
      <c r="D66" s="32" t="s">
        <v>85</v>
      </c>
      <c r="E66" s="37">
        <v>116</v>
      </c>
      <c r="F66" s="36">
        <f t="shared" si="0"/>
        <v>67793.518965517243</v>
      </c>
      <c r="G66" s="28">
        <v>7673048.2000000002</v>
      </c>
      <c r="H66" s="34">
        <v>191000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29">
        <f t="shared" si="1"/>
        <v>7864048.2000000002</v>
      </c>
      <c r="S66" s="20"/>
      <c r="T66" s="20"/>
      <c r="U66" s="21"/>
      <c r="V66" s="21"/>
      <c r="W66" s="30"/>
      <c r="X66" s="21"/>
      <c r="AC66" s="20"/>
      <c r="AD66" s="20"/>
      <c r="AE66" s="20"/>
    </row>
    <row r="67" spans="1:31" s="6" customFormat="1" ht="66.599999999999994" customHeight="1">
      <c r="A67" s="141"/>
      <c r="B67" s="143"/>
      <c r="C67" s="15">
        <v>58</v>
      </c>
      <c r="D67" s="32" t="s">
        <v>86</v>
      </c>
      <c r="E67" s="37">
        <v>148</v>
      </c>
      <c r="F67" s="36">
        <f t="shared" si="0"/>
        <v>76615.190540540541</v>
      </c>
      <c r="G67" s="28">
        <v>11100048.199999999</v>
      </c>
      <c r="H67" s="34">
        <v>239000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29">
        <f t="shared" si="1"/>
        <v>11339048.199999999</v>
      </c>
      <c r="S67" s="20">
        <v>22363000</v>
      </c>
      <c r="T67" s="20"/>
      <c r="U67" s="21"/>
      <c r="V67" s="21"/>
      <c r="W67" s="30"/>
      <c r="X67" s="21"/>
      <c r="AC67" s="20">
        <f>Q67+Q126</f>
        <v>19107474.629999999</v>
      </c>
      <c r="AD67" s="20"/>
      <c r="AE67" s="20">
        <v>10658000</v>
      </c>
    </row>
    <row r="68" spans="1:31" s="6" customFormat="1" ht="55.15" customHeight="1">
      <c r="A68" s="141"/>
      <c r="B68" s="143"/>
      <c r="C68" s="15">
        <v>59</v>
      </c>
      <c r="D68" s="32" t="s">
        <v>87</v>
      </c>
      <c r="E68" s="37">
        <v>409</v>
      </c>
      <c r="F68" s="36">
        <f t="shared" si="0"/>
        <v>80552.685085574572</v>
      </c>
      <c r="G68" s="28">
        <v>32273048.199999999</v>
      </c>
      <c r="H68" s="34">
        <v>673000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29">
        <f t="shared" si="1"/>
        <v>32946048.199999999</v>
      </c>
      <c r="S68" s="20">
        <v>31564000</v>
      </c>
      <c r="T68" s="20"/>
      <c r="U68" s="21"/>
      <c r="V68" s="21"/>
      <c r="W68" s="30"/>
      <c r="X68" s="21"/>
      <c r="AC68" s="20">
        <f>Q68+Q127</f>
        <v>41803756.729999997</v>
      </c>
      <c r="AD68" s="20"/>
      <c r="AE68" s="20">
        <v>9045000</v>
      </c>
    </row>
    <row r="69" spans="1:31" s="6" customFormat="1" ht="55.15" customHeight="1">
      <c r="A69" s="141"/>
      <c r="B69" s="143"/>
      <c r="C69" s="25">
        <v>60</v>
      </c>
      <c r="D69" s="32" t="s">
        <v>88</v>
      </c>
      <c r="E69" s="37">
        <v>0</v>
      </c>
      <c r="F69" s="36">
        <v>0</v>
      </c>
      <c r="G69" s="28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29">
        <f t="shared" si="1"/>
        <v>0</v>
      </c>
      <c r="S69" s="20"/>
      <c r="T69" s="20"/>
      <c r="U69" s="21"/>
      <c r="V69" s="21"/>
      <c r="W69" s="30"/>
      <c r="X69" s="21"/>
      <c r="AC69" s="20"/>
      <c r="AD69" s="20"/>
      <c r="AE69" s="20"/>
    </row>
    <row r="70" spans="1:31" s="6" customFormat="1" ht="55.15" customHeight="1">
      <c r="A70" s="141"/>
      <c r="B70" s="143"/>
      <c r="C70" s="15">
        <v>61</v>
      </c>
      <c r="D70" s="32" t="s">
        <v>89</v>
      </c>
      <c r="E70" s="37">
        <v>241</v>
      </c>
      <c r="F70" s="36">
        <f t="shared" ref="F70:F94" si="2">Q70/E70</f>
        <v>84709.743568464721</v>
      </c>
      <c r="G70" s="28">
        <v>20048048.199999999</v>
      </c>
      <c r="H70" s="34">
        <v>367000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29">
        <f t="shared" si="1"/>
        <v>20415048.199999999</v>
      </c>
      <c r="S70" s="20"/>
      <c r="T70" s="20"/>
      <c r="U70" s="21"/>
      <c r="V70" s="21"/>
      <c r="W70" s="30"/>
      <c r="X70" s="21"/>
      <c r="AC70" s="20"/>
      <c r="AD70" s="20"/>
      <c r="AE70" s="20"/>
    </row>
    <row r="71" spans="1:31" s="6" customFormat="1" ht="51.6" customHeight="1">
      <c r="A71" s="141"/>
      <c r="B71" s="143"/>
      <c r="C71" s="15">
        <v>62</v>
      </c>
      <c r="D71" s="32" t="s">
        <v>90</v>
      </c>
      <c r="E71" s="37">
        <v>255</v>
      </c>
      <c r="F71" s="36">
        <f t="shared" si="2"/>
        <v>64262.934117647055</v>
      </c>
      <c r="G71" s="28">
        <v>15962048.199999999</v>
      </c>
      <c r="H71" s="34">
        <v>425000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29">
        <f t="shared" si="1"/>
        <v>16387048.199999999</v>
      </c>
      <c r="S71" s="20">
        <v>29689000</v>
      </c>
      <c r="T71" s="20"/>
      <c r="U71" s="21"/>
      <c r="V71" s="21"/>
      <c r="W71" s="30"/>
      <c r="X71" s="21"/>
      <c r="AC71" s="20">
        <f>Q71+Q128</f>
        <v>23225857.920000002</v>
      </c>
      <c r="AD71" s="20"/>
      <c r="AE71" s="20">
        <v>12077000</v>
      </c>
    </row>
    <row r="72" spans="1:31" s="6" customFormat="1" ht="54" customHeight="1">
      <c r="A72" s="141"/>
      <c r="B72" s="143"/>
      <c r="C72" s="25">
        <v>63</v>
      </c>
      <c r="D72" s="32" t="s">
        <v>91</v>
      </c>
      <c r="E72" s="37">
        <v>602</v>
      </c>
      <c r="F72" s="36">
        <f t="shared" si="2"/>
        <v>89227.654817275747</v>
      </c>
      <c r="G72" s="28">
        <v>52712048.200000003</v>
      </c>
      <c r="H72" s="34">
        <v>1003000</v>
      </c>
      <c r="I72" s="34">
        <v>0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29">
        <f t="shared" si="1"/>
        <v>53715048.200000003</v>
      </c>
      <c r="S72" s="20">
        <v>50369000</v>
      </c>
      <c r="T72" s="20"/>
      <c r="U72" s="21"/>
      <c r="V72" s="21"/>
      <c r="W72" s="30"/>
      <c r="X72" s="21"/>
      <c r="AC72" s="20">
        <f>Q72+Q129</f>
        <v>62154488.380000003</v>
      </c>
      <c r="AD72" s="20"/>
      <c r="AE72" s="20">
        <v>14612000</v>
      </c>
    </row>
    <row r="73" spans="1:31" s="6" customFormat="1" ht="54" customHeight="1">
      <c r="A73" s="141"/>
      <c r="B73" s="143"/>
      <c r="C73" s="15">
        <v>64</v>
      </c>
      <c r="D73" s="32" t="s">
        <v>92</v>
      </c>
      <c r="E73" s="37">
        <v>74</v>
      </c>
      <c r="F73" s="36">
        <f t="shared" si="2"/>
        <v>53879.029729729729</v>
      </c>
      <c r="G73" s="28">
        <v>3866048.2</v>
      </c>
      <c r="H73" s="34">
        <v>121000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29">
        <f t="shared" si="1"/>
        <v>3987048.2</v>
      </c>
      <c r="S73" s="20"/>
      <c r="T73" s="20"/>
      <c r="U73" s="21"/>
      <c r="V73" s="21"/>
      <c r="W73" s="30"/>
      <c r="X73" s="21"/>
      <c r="AC73" s="20"/>
      <c r="AD73" s="20"/>
      <c r="AE73" s="20"/>
    </row>
    <row r="74" spans="1:31" s="6" customFormat="1" ht="54" customHeight="1">
      <c r="A74" s="141"/>
      <c r="B74" s="143"/>
      <c r="C74" s="15">
        <v>65</v>
      </c>
      <c r="D74" s="32" t="s">
        <v>93</v>
      </c>
      <c r="E74" s="37">
        <v>153</v>
      </c>
      <c r="F74" s="36">
        <f t="shared" si="2"/>
        <v>72431.687581699342</v>
      </c>
      <c r="G74" s="28">
        <v>10829048.199999999</v>
      </c>
      <c r="H74" s="34">
        <v>253000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29">
        <f t="shared" si="1"/>
        <v>11082048.199999999</v>
      </c>
      <c r="S74" s="20"/>
      <c r="T74" s="20"/>
      <c r="U74" s="21"/>
      <c r="V74" s="21"/>
      <c r="W74" s="30"/>
      <c r="X74" s="21"/>
      <c r="AC74" s="20"/>
      <c r="AD74" s="20"/>
      <c r="AE74" s="20"/>
    </row>
    <row r="75" spans="1:31" s="6" customFormat="1" ht="54" customHeight="1">
      <c r="A75" s="141"/>
      <c r="B75" s="143"/>
      <c r="C75" s="25">
        <v>66</v>
      </c>
      <c r="D75" s="32" t="s">
        <v>94</v>
      </c>
      <c r="E75" s="37">
        <v>160</v>
      </c>
      <c r="F75" s="36">
        <f t="shared" si="2"/>
        <v>73544.05124999999</v>
      </c>
      <c r="G75" s="28">
        <v>11495048.199999999</v>
      </c>
      <c r="H75" s="34">
        <v>272000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29">
        <f t="shared" si="1"/>
        <v>11767048.199999999</v>
      </c>
      <c r="S75" s="20">
        <v>8238000</v>
      </c>
      <c r="T75" s="20"/>
      <c r="U75" s="21"/>
      <c r="V75" s="21"/>
      <c r="W75" s="30"/>
      <c r="X75" s="21"/>
      <c r="AC75" s="20">
        <f>Q75+Q131</f>
        <v>19724736.16</v>
      </c>
      <c r="AD75" s="20"/>
      <c r="AE75" s="20">
        <v>9793000</v>
      </c>
    </row>
    <row r="76" spans="1:31" s="6" customFormat="1" ht="54" customHeight="1">
      <c r="A76" s="141"/>
      <c r="B76" s="143"/>
      <c r="C76" s="15">
        <v>67</v>
      </c>
      <c r="D76" s="32" t="s">
        <v>95</v>
      </c>
      <c r="E76" s="37">
        <v>52</v>
      </c>
      <c r="F76" s="36">
        <f t="shared" si="2"/>
        <v>38020.157692307694</v>
      </c>
      <c r="G76" s="28">
        <v>1891048.2</v>
      </c>
      <c r="H76" s="34">
        <v>86000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29">
        <f t="shared" si="1"/>
        <v>1977048.2</v>
      </c>
      <c r="S76" s="20"/>
      <c r="T76" s="20"/>
      <c r="U76" s="21"/>
      <c r="V76" s="21"/>
      <c r="W76" s="30"/>
      <c r="X76" s="21"/>
      <c r="AC76" s="20"/>
      <c r="AD76" s="20"/>
      <c r="AE76" s="20"/>
    </row>
    <row r="77" spans="1:31" s="6" customFormat="1" ht="54" customHeight="1">
      <c r="A77" s="141"/>
      <c r="B77" s="143"/>
      <c r="C77" s="15">
        <v>68</v>
      </c>
      <c r="D77" s="32" t="s">
        <v>96</v>
      </c>
      <c r="E77" s="37">
        <v>78</v>
      </c>
      <c r="F77" s="36">
        <f t="shared" si="2"/>
        <v>48757.028205128205</v>
      </c>
      <c r="G77" s="28">
        <v>3674048.2</v>
      </c>
      <c r="H77" s="34">
        <v>129000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29">
        <f t="shared" si="1"/>
        <v>3803048.2</v>
      </c>
      <c r="S77" s="20"/>
      <c r="T77" s="20"/>
      <c r="U77" s="21"/>
      <c r="V77" s="21"/>
      <c r="W77" s="30"/>
      <c r="X77" s="21"/>
      <c r="AC77" s="20"/>
      <c r="AD77" s="20"/>
      <c r="AE77" s="20"/>
    </row>
    <row r="78" spans="1:31" s="6" customFormat="1" ht="54" customHeight="1">
      <c r="A78" s="141"/>
      <c r="B78" s="143"/>
      <c r="C78" s="25">
        <v>69</v>
      </c>
      <c r="D78" s="32" t="s">
        <v>97</v>
      </c>
      <c r="E78" s="37">
        <v>71</v>
      </c>
      <c r="F78" s="36">
        <f t="shared" si="2"/>
        <v>37564.059154929579</v>
      </c>
      <c r="G78" s="28">
        <v>2556048.2000000002</v>
      </c>
      <c r="H78" s="34">
        <v>111000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29">
        <f t="shared" si="1"/>
        <v>2667048.2000000002</v>
      </c>
      <c r="S78" s="20">
        <v>4860000</v>
      </c>
      <c r="T78" s="20"/>
      <c r="U78" s="21"/>
      <c r="V78" s="21"/>
      <c r="W78" s="30"/>
      <c r="X78" s="21"/>
      <c r="AC78" s="20">
        <f>Q78+Q132</f>
        <v>9698306.1799999997</v>
      </c>
      <c r="AD78" s="20"/>
      <c r="AE78" s="20">
        <v>4583000</v>
      </c>
    </row>
    <row r="79" spans="1:31" s="6" customFormat="1" ht="54" customHeight="1">
      <c r="A79" s="141"/>
      <c r="B79" s="143"/>
      <c r="C79" s="15">
        <v>70</v>
      </c>
      <c r="D79" s="32" t="s">
        <v>98</v>
      </c>
      <c r="E79" s="37">
        <v>238</v>
      </c>
      <c r="F79" s="36">
        <f t="shared" si="2"/>
        <v>82164.068067226894</v>
      </c>
      <c r="G79" s="28">
        <v>19162048.199999999</v>
      </c>
      <c r="H79" s="34">
        <v>393000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29">
        <f t="shared" si="1"/>
        <v>19555048.199999999</v>
      </c>
      <c r="S79" s="20"/>
      <c r="T79" s="20"/>
      <c r="U79" s="21"/>
      <c r="V79" s="21"/>
      <c r="W79" s="30"/>
      <c r="X79" s="21"/>
      <c r="AC79" s="20"/>
      <c r="AD79" s="20"/>
      <c r="AE79" s="20"/>
    </row>
    <row r="80" spans="1:31" s="6" customFormat="1" ht="54" customHeight="1">
      <c r="A80" s="141"/>
      <c r="B80" s="143"/>
      <c r="C80" s="15">
        <v>71</v>
      </c>
      <c r="D80" s="32" t="s">
        <v>99</v>
      </c>
      <c r="E80" s="37">
        <v>236</v>
      </c>
      <c r="F80" s="36">
        <f t="shared" si="2"/>
        <v>114695.11949152542</v>
      </c>
      <c r="G80" s="28">
        <v>26678048.199999999</v>
      </c>
      <c r="H80" s="34">
        <v>390000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29">
        <f t="shared" si="1"/>
        <v>27068048.199999999</v>
      </c>
      <c r="S80" s="20">
        <v>28665000</v>
      </c>
      <c r="T80" s="20"/>
      <c r="U80" s="21"/>
      <c r="V80" s="21"/>
      <c r="W80" s="30"/>
      <c r="X80" s="21"/>
      <c r="AC80" s="20">
        <f>Q80+Q133</f>
        <v>54901862.140000001</v>
      </c>
      <c r="AD80" s="20"/>
      <c r="AE80" s="20">
        <v>8084000</v>
      </c>
    </row>
    <row r="81" spans="1:31" s="6" customFormat="1" ht="54" customHeight="1">
      <c r="A81" s="141"/>
      <c r="B81" s="143"/>
      <c r="C81" s="25">
        <v>72</v>
      </c>
      <c r="D81" s="32" t="s">
        <v>100</v>
      </c>
      <c r="E81" s="37">
        <v>150</v>
      </c>
      <c r="F81" s="36">
        <f t="shared" si="2"/>
        <v>101100.32133333333</v>
      </c>
      <c r="G81" s="28">
        <v>14919048.199999999</v>
      </c>
      <c r="H81" s="34">
        <v>246000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29">
        <f t="shared" si="1"/>
        <v>15165048.199999999</v>
      </c>
      <c r="S81" s="20"/>
      <c r="T81" s="20"/>
      <c r="U81" s="21"/>
      <c r="V81" s="21"/>
      <c r="W81" s="30"/>
      <c r="X81" s="21"/>
      <c r="AC81" s="20"/>
      <c r="AD81" s="20"/>
      <c r="AE81" s="20">
        <v>5227000</v>
      </c>
    </row>
    <row r="82" spans="1:31" s="6" customFormat="1" ht="54" customHeight="1">
      <c r="A82" s="141"/>
      <c r="B82" s="143"/>
      <c r="C82" s="15">
        <v>73</v>
      </c>
      <c r="D82" s="32" t="s">
        <v>101</v>
      </c>
      <c r="E82" s="37">
        <v>220</v>
      </c>
      <c r="F82" s="36">
        <f t="shared" si="2"/>
        <v>86263.855454545454</v>
      </c>
      <c r="G82" s="28">
        <v>18615048.199999999</v>
      </c>
      <c r="H82" s="34">
        <v>363000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29">
        <f t="shared" si="1"/>
        <v>18978048.199999999</v>
      </c>
      <c r="S82" s="20"/>
      <c r="T82" s="20"/>
      <c r="U82" s="21"/>
      <c r="V82" s="21"/>
      <c r="W82" s="30"/>
      <c r="X82" s="21"/>
      <c r="AC82" s="20"/>
      <c r="AD82" s="20"/>
      <c r="AE82" s="20"/>
    </row>
    <row r="83" spans="1:31" s="6" customFormat="1" ht="54" customHeight="1">
      <c r="A83" s="141"/>
      <c r="B83" s="143"/>
      <c r="C83" s="15">
        <v>74</v>
      </c>
      <c r="D83" s="32" t="s">
        <v>102</v>
      </c>
      <c r="E83" s="37">
        <v>189</v>
      </c>
      <c r="F83" s="36">
        <f t="shared" si="2"/>
        <v>160957.92698412697</v>
      </c>
      <c r="G83" s="28">
        <v>30104048.199999999</v>
      </c>
      <c r="H83" s="34">
        <v>317000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29">
        <f t="shared" si="1"/>
        <v>30421048.199999999</v>
      </c>
      <c r="S83" s="20">
        <v>28035000</v>
      </c>
      <c r="T83" s="20"/>
      <c r="U83" s="21"/>
      <c r="V83" s="21"/>
      <c r="W83" s="30"/>
      <c r="X83" s="21"/>
      <c r="AC83" s="20">
        <f>Q83+Q137</f>
        <v>42954803.920000002</v>
      </c>
      <c r="AD83" s="20"/>
      <c r="AE83" s="20">
        <v>8351000</v>
      </c>
    </row>
    <row r="84" spans="1:31" s="6" customFormat="1" ht="54" customHeight="1">
      <c r="A84" s="141"/>
      <c r="B84" s="143"/>
      <c r="C84" s="25">
        <v>75</v>
      </c>
      <c r="D84" s="32" t="s">
        <v>103</v>
      </c>
      <c r="E84" s="37">
        <v>46</v>
      </c>
      <c r="F84" s="36">
        <f t="shared" si="2"/>
        <v>76631.48260869566</v>
      </c>
      <c r="G84" s="28">
        <v>3450048.2</v>
      </c>
      <c r="H84" s="34">
        <v>75000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29">
        <f t="shared" si="1"/>
        <v>3525048.2</v>
      </c>
      <c r="S84" s="20"/>
      <c r="T84" s="20"/>
      <c r="U84" s="21"/>
      <c r="V84" s="21"/>
      <c r="W84" s="30"/>
      <c r="X84" s="21"/>
      <c r="AC84" s="20"/>
      <c r="AD84" s="20"/>
      <c r="AE84" s="20"/>
    </row>
    <row r="85" spans="1:31" s="6" customFormat="1" ht="54" customHeight="1">
      <c r="A85" s="141"/>
      <c r="B85" s="143"/>
      <c r="C85" s="15">
        <v>76</v>
      </c>
      <c r="D85" s="32" t="s">
        <v>104</v>
      </c>
      <c r="E85" s="37">
        <v>103</v>
      </c>
      <c r="F85" s="36">
        <f t="shared" si="2"/>
        <v>72650.953398058249</v>
      </c>
      <c r="G85" s="28">
        <v>7313048.2000000002</v>
      </c>
      <c r="H85" s="34">
        <v>170000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29">
        <f t="shared" si="1"/>
        <v>7483048.2000000002</v>
      </c>
      <c r="S85" s="20"/>
      <c r="T85" s="20"/>
      <c r="U85" s="21"/>
      <c r="V85" s="21"/>
      <c r="W85" s="30"/>
      <c r="X85" s="21"/>
      <c r="AC85" s="20"/>
      <c r="AD85" s="20"/>
      <c r="AE85" s="20"/>
    </row>
    <row r="86" spans="1:31" s="6" customFormat="1" ht="54" customHeight="1">
      <c r="A86" s="141"/>
      <c r="B86" s="143"/>
      <c r="C86" s="15">
        <v>77</v>
      </c>
      <c r="D86" s="32" t="s">
        <v>105</v>
      </c>
      <c r="E86" s="37">
        <v>132</v>
      </c>
      <c r="F86" s="36">
        <f t="shared" si="2"/>
        <v>96909.456060606055</v>
      </c>
      <c r="G86" s="28">
        <v>12568048.199999999</v>
      </c>
      <c r="H86" s="34">
        <v>224000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29">
        <f t="shared" si="1"/>
        <v>12792048.199999999</v>
      </c>
      <c r="S86" s="20">
        <v>8532000</v>
      </c>
      <c r="T86" s="20"/>
      <c r="U86" s="21"/>
      <c r="V86" s="21"/>
      <c r="W86" s="30"/>
      <c r="X86" s="21"/>
      <c r="AC86" s="20">
        <f>Q86+Q138</f>
        <v>32529698.550000001</v>
      </c>
      <c r="AD86" s="20"/>
      <c r="AE86" s="20">
        <v>5954000</v>
      </c>
    </row>
    <row r="87" spans="1:31" s="6" customFormat="1" ht="54" customHeight="1">
      <c r="A87" s="141"/>
      <c r="B87" s="143"/>
      <c r="C87" s="25">
        <v>78</v>
      </c>
      <c r="D87" s="32" t="s">
        <v>106</v>
      </c>
      <c r="E87" s="37">
        <v>427</v>
      </c>
      <c r="F87" s="36">
        <f t="shared" si="2"/>
        <v>87911.119906323191</v>
      </c>
      <c r="G87" s="28">
        <v>36832048.200000003</v>
      </c>
      <c r="H87" s="34">
        <v>706000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  <c r="Q87" s="29">
        <f t="shared" si="1"/>
        <v>37538048.200000003</v>
      </c>
      <c r="S87" s="20">
        <v>35658000</v>
      </c>
      <c r="T87" s="20">
        <v>1050000</v>
      </c>
      <c r="U87" s="21"/>
      <c r="V87" s="21"/>
      <c r="W87" s="30"/>
      <c r="X87" s="21"/>
      <c r="AC87" s="20" t="e">
        <f>Q87+#REF!</f>
        <v>#REF!</v>
      </c>
      <c r="AD87" s="20"/>
      <c r="AE87" s="20">
        <v>9750000</v>
      </c>
    </row>
    <row r="88" spans="1:31" s="6" customFormat="1" ht="54" customHeight="1">
      <c r="A88" s="141"/>
      <c r="B88" s="143"/>
      <c r="C88" s="15">
        <v>79</v>
      </c>
      <c r="D88" s="32" t="s">
        <v>107</v>
      </c>
      <c r="E88" s="37">
        <v>186</v>
      </c>
      <c r="F88" s="36">
        <f t="shared" si="2"/>
        <v>109613.1623655914</v>
      </c>
      <c r="G88" s="28">
        <v>20081048.199999999</v>
      </c>
      <c r="H88" s="34">
        <v>307000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29">
        <f t="shared" si="1"/>
        <v>20388048.199999999</v>
      </c>
      <c r="S88" s="20"/>
      <c r="T88" s="20"/>
      <c r="U88" s="21"/>
      <c r="V88" s="21"/>
      <c r="W88" s="30"/>
      <c r="X88" s="21"/>
      <c r="AC88" s="20"/>
      <c r="AD88" s="20"/>
      <c r="AE88" s="20"/>
    </row>
    <row r="89" spans="1:31" s="6" customFormat="1" ht="54" customHeight="1">
      <c r="A89" s="141"/>
      <c r="B89" s="143"/>
      <c r="C89" s="15">
        <v>80</v>
      </c>
      <c r="D89" s="32" t="s">
        <v>108</v>
      </c>
      <c r="E89" s="37">
        <v>107</v>
      </c>
      <c r="F89" s="36">
        <f t="shared" si="2"/>
        <v>134028.4878504673</v>
      </c>
      <c r="G89" s="28">
        <v>14164048.199999999</v>
      </c>
      <c r="H89" s="34">
        <v>177000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29">
        <f t="shared" si="1"/>
        <v>14341048.199999999</v>
      </c>
      <c r="S89" s="20">
        <v>35002000</v>
      </c>
      <c r="T89" s="20"/>
      <c r="U89" s="21"/>
      <c r="V89" s="21"/>
      <c r="W89" s="30"/>
      <c r="X89" s="21"/>
      <c r="AC89" s="20" t="e">
        <f>Q89+#REF!</f>
        <v>#REF!</v>
      </c>
      <c r="AD89" s="20"/>
      <c r="AE89" s="20">
        <v>8724000</v>
      </c>
    </row>
    <row r="90" spans="1:31" s="6" customFormat="1" ht="54" customHeight="1">
      <c r="A90" s="141"/>
      <c r="B90" s="143"/>
      <c r="C90" s="25">
        <v>81</v>
      </c>
      <c r="D90" s="32" t="s">
        <v>109</v>
      </c>
      <c r="E90" s="37">
        <v>256</v>
      </c>
      <c r="F90" s="36">
        <f t="shared" si="2"/>
        <v>76562.688281249997</v>
      </c>
      <c r="G90" s="28">
        <v>19177048.199999999</v>
      </c>
      <c r="H90" s="34">
        <v>423000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0</v>
      </c>
      <c r="Q90" s="29">
        <f t="shared" si="1"/>
        <v>19600048.199999999</v>
      </c>
      <c r="S90" s="20"/>
      <c r="T90" s="20"/>
      <c r="U90" s="21"/>
      <c r="V90" s="21"/>
      <c r="W90" s="30"/>
      <c r="X90" s="21"/>
      <c r="AC90" s="20"/>
      <c r="AD90" s="20"/>
      <c r="AE90" s="20"/>
    </row>
    <row r="91" spans="1:31" s="6" customFormat="1" ht="54" customHeight="1">
      <c r="A91" s="141"/>
      <c r="B91" s="143"/>
      <c r="C91" s="15">
        <v>82</v>
      </c>
      <c r="D91" s="32" t="s">
        <v>110</v>
      </c>
      <c r="E91" s="37">
        <v>117</v>
      </c>
      <c r="F91" s="36">
        <f t="shared" si="2"/>
        <v>94350.839316239304</v>
      </c>
      <c r="G91" s="28">
        <v>10823048.199999999</v>
      </c>
      <c r="H91" s="34">
        <v>216000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  <c r="P91" s="34">
        <v>0</v>
      </c>
      <c r="Q91" s="29">
        <f t="shared" si="1"/>
        <v>11039048.199999999</v>
      </c>
      <c r="S91" s="20">
        <v>29498000</v>
      </c>
      <c r="T91" s="20"/>
      <c r="U91" s="21"/>
      <c r="V91" s="21"/>
      <c r="W91" s="30"/>
      <c r="X91" s="21"/>
      <c r="AC91" s="20" t="e">
        <f>Q91+#REF!</f>
        <v>#REF!</v>
      </c>
      <c r="AD91" s="20"/>
      <c r="AE91" s="20">
        <v>8464000</v>
      </c>
    </row>
    <row r="92" spans="1:31" s="6" customFormat="1" ht="54" customHeight="1">
      <c r="A92" s="141"/>
      <c r="B92" s="143"/>
      <c r="C92" s="15">
        <v>83</v>
      </c>
      <c r="D92" s="32" t="s">
        <v>111</v>
      </c>
      <c r="E92" s="37">
        <v>34</v>
      </c>
      <c r="F92" s="36">
        <f t="shared" si="2"/>
        <v>78913.176470588238</v>
      </c>
      <c r="G92" s="28">
        <v>2626048</v>
      </c>
      <c r="H92" s="34">
        <v>57000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29">
        <f t="shared" ref="Q92:Q94" si="3">SUM(G92:I92)</f>
        <v>2683048</v>
      </c>
      <c r="S92" s="20"/>
      <c r="T92" s="20"/>
      <c r="U92" s="21"/>
      <c r="V92" s="21"/>
      <c r="W92" s="30"/>
      <c r="X92" s="21"/>
      <c r="AC92" s="20"/>
      <c r="AD92" s="20"/>
      <c r="AE92" s="20"/>
    </row>
    <row r="93" spans="1:31" s="6" customFormat="1" ht="54" customHeight="1">
      <c r="A93" s="141"/>
      <c r="B93" s="143"/>
      <c r="C93" s="25">
        <v>84</v>
      </c>
      <c r="D93" s="32" t="s">
        <v>112</v>
      </c>
      <c r="E93" s="37">
        <v>16</v>
      </c>
      <c r="F93" s="36">
        <f t="shared" si="2"/>
        <v>50503</v>
      </c>
      <c r="G93" s="28">
        <v>776048</v>
      </c>
      <c r="H93" s="34">
        <v>32000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29">
        <f t="shared" si="3"/>
        <v>808048</v>
      </c>
      <c r="S93" s="20">
        <v>6979000</v>
      </c>
      <c r="T93" s="20"/>
      <c r="U93" s="21"/>
      <c r="V93" s="21"/>
      <c r="W93" s="30"/>
      <c r="X93" s="21"/>
      <c r="AC93" s="20" t="e">
        <f>Q93+#REF!</f>
        <v>#REF!</v>
      </c>
      <c r="AD93" s="20"/>
      <c r="AE93" s="20">
        <v>1710000</v>
      </c>
    </row>
    <row r="94" spans="1:31" s="6" customFormat="1" ht="54" customHeight="1">
      <c r="A94" s="142"/>
      <c r="B94" s="143"/>
      <c r="C94" s="15">
        <v>85</v>
      </c>
      <c r="D94" s="32" t="s">
        <v>113</v>
      </c>
      <c r="E94" s="39">
        <v>184</v>
      </c>
      <c r="F94" s="36">
        <f t="shared" si="2"/>
        <v>135185.04347826086</v>
      </c>
      <c r="G94" s="40">
        <v>24568048</v>
      </c>
      <c r="H94" s="34">
        <v>306000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29">
        <f t="shared" si="3"/>
        <v>24874048</v>
      </c>
      <c r="S94" s="20"/>
      <c r="T94" s="20"/>
      <c r="U94" s="21"/>
      <c r="V94" s="21"/>
      <c r="W94" s="30"/>
      <c r="X94" s="21"/>
      <c r="AC94" s="20"/>
      <c r="AD94" s="20"/>
      <c r="AE94" s="20">
        <v>8109000</v>
      </c>
    </row>
    <row r="95" spans="1:31" s="43" customFormat="1" ht="42.75" customHeight="1">
      <c r="A95" s="135" t="s">
        <v>114</v>
      </c>
      <c r="B95" s="136"/>
      <c r="C95" s="136"/>
      <c r="D95" s="137"/>
      <c r="E95" s="41">
        <f>SUM(E10:E94)</f>
        <v>15187</v>
      </c>
      <c r="F95" s="42">
        <f t="shared" ref="F95:AE95" si="4">SUM(F10:F94)</f>
        <v>6809399.0847267862</v>
      </c>
      <c r="G95" s="42">
        <f t="shared" si="4"/>
        <v>1250453000.0000019</v>
      </c>
      <c r="H95" s="42">
        <f t="shared" si="4"/>
        <v>25255000</v>
      </c>
      <c r="I95" s="42">
        <f t="shared" si="4"/>
        <v>0</v>
      </c>
      <c r="J95" s="42">
        <f t="shared" si="4"/>
        <v>0</v>
      </c>
      <c r="K95" s="42">
        <f t="shared" si="4"/>
        <v>0</v>
      </c>
      <c r="L95" s="42">
        <f t="shared" si="4"/>
        <v>0</v>
      </c>
      <c r="M95" s="42">
        <f t="shared" si="4"/>
        <v>0</v>
      </c>
      <c r="N95" s="42">
        <f t="shared" si="4"/>
        <v>0</v>
      </c>
      <c r="O95" s="42">
        <f t="shared" si="4"/>
        <v>0</v>
      </c>
      <c r="P95" s="42">
        <f t="shared" si="4"/>
        <v>0</v>
      </c>
      <c r="Q95" s="42">
        <f t="shared" si="4"/>
        <v>1275708000.0000019</v>
      </c>
      <c r="R95" s="41">
        <f t="shared" si="4"/>
        <v>0</v>
      </c>
      <c r="S95" s="41">
        <f t="shared" si="4"/>
        <v>883718000</v>
      </c>
      <c r="T95" s="41">
        <f t="shared" si="4"/>
        <v>1050000</v>
      </c>
      <c r="U95" s="41">
        <f t="shared" si="4"/>
        <v>0</v>
      </c>
      <c r="V95" s="41">
        <f t="shared" si="4"/>
        <v>0</v>
      </c>
      <c r="W95" s="41">
        <f t="shared" si="4"/>
        <v>0</v>
      </c>
      <c r="X95" s="41">
        <f t="shared" si="4"/>
        <v>0</v>
      </c>
      <c r="Y95" s="41">
        <f t="shared" si="4"/>
        <v>0</v>
      </c>
      <c r="Z95" s="41">
        <f t="shared" si="4"/>
        <v>0</v>
      </c>
      <c r="AA95" s="41">
        <f t="shared" si="4"/>
        <v>0</v>
      </c>
      <c r="AB95" s="41">
        <f t="shared" si="4"/>
        <v>0</v>
      </c>
      <c r="AC95" s="41" t="e">
        <f t="shared" si="4"/>
        <v>#REF!</v>
      </c>
      <c r="AD95" s="41">
        <f t="shared" si="4"/>
        <v>0</v>
      </c>
      <c r="AE95" s="41">
        <f t="shared" si="4"/>
        <v>358668250</v>
      </c>
    </row>
    <row r="96" spans="1:31" s="47" customFormat="1" ht="54" customHeight="1">
      <c r="A96" s="143" t="s">
        <v>115</v>
      </c>
      <c r="B96" s="143" t="s">
        <v>116</v>
      </c>
      <c r="C96" s="15">
        <v>1</v>
      </c>
      <c r="D96" s="16" t="s">
        <v>29</v>
      </c>
      <c r="E96" s="15">
        <v>291</v>
      </c>
      <c r="F96" s="17">
        <f t="shared" ref="F96:F157" si="5">Q96/E96</f>
        <v>52663.590378006862</v>
      </c>
      <c r="G96" s="44">
        <v>0</v>
      </c>
      <c r="H96" s="44">
        <v>0</v>
      </c>
      <c r="I96" s="44">
        <v>0</v>
      </c>
      <c r="J96" s="44">
        <v>2009243.11</v>
      </c>
      <c r="K96" s="45">
        <f t="shared" ref="K96:K159" si="6">S96+T96+U96+V96</f>
        <v>9013878.0199999996</v>
      </c>
      <c r="L96" s="44">
        <v>71280</v>
      </c>
      <c r="M96" s="44">
        <v>0</v>
      </c>
      <c r="N96" s="44">
        <v>0</v>
      </c>
      <c r="O96" s="44">
        <v>0</v>
      </c>
      <c r="P96" s="44">
        <v>4230703.669999999</v>
      </c>
      <c r="Q96" s="46">
        <f t="shared" ref="Q96:Q159" si="7">SUM(J96:P96)</f>
        <v>15325104.799999997</v>
      </c>
      <c r="S96" s="48">
        <v>6779433.7300000004</v>
      </c>
      <c r="T96" s="48">
        <v>832016.41</v>
      </c>
      <c r="U96" s="48">
        <v>767466.67</v>
      </c>
      <c r="V96" s="48">
        <v>634961.21</v>
      </c>
      <c r="W96" s="48"/>
      <c r="X96" s="48"/>
      <c r="Y96" s="49">
        <v>31031777.199999999</v>
      </c>
      <c r="Z96" s="48">
        <f>Y96-AC12</f>
        <v>11082624.200000003</v>
      </c>
      <c r="AE96" s="48"/>
    </row>
    <row r="97" spans="1:31" s="47" customFormat="1" ht="54" customHeight="1">
      <c r="A97" s="143"/>
      <c r="B97" s="143"/>
      <c r="C97" s="15">
        <v>2</v>
      </c>
      <c r="D97" s="23" t="s">
        <v>30</v>
      </c>
      <c r="E97" s="24">
        <v>125</v>
      </c>
      <c r="F97" s="17">
        <f t="shared" si="5"/>
        <v>78627.649120000002</v>
      </c>
      <c r="G97" s="44">
        <v>0</v>
      </c>
      <c r="H97" s="44">
        <v>0</v>
      </c>
      <c r="I97" s="44">
        <v>0</v>
      </c>
      <c r="J97" s="44">
        <v>901461.16</v>
      </c>
      <c r="K97" s="45">
        <f t="shared" si="6"/>
        <v>5578787.4699999997</v>
      </c>
      <c r="L97" s="44">
        <v>17327.53</v>
      </c>
      <c r="M97" s="44">
        <v>0</v>
      </c>
      <c r="N97" s="44">
        <v>0</v>
      </c>
      <c r="O97" s="44">
        <v>0</v>
      </c>
      <c r="P97" s="44">
        <v>3330879.98</v>
      </c>
      <c r="Q97" s="46">
        <f t="shared" si="7"/>
        <v>9828456.1400000006</v>
      </c>
      <c r="S97" s="48">
        <v>2565433.73</v>
      </c>
      <c r="T97" s="48">
        <v>1610925.86</v>
      </c>
      <c r="U97" s="48">
        <v>767466.67</v>
      </c>
      <c r="V97" s="48">
        <v>634961.21</v>
      </c>
      <c r="W97" s="48"/>
      <c r="X97" s="48"/>
      <c r="Y97" s="49">
        <v>52218238</v>
      </c>
      <c r="Z97" s="48">
        <f>Y97-AC15</f>
        <v>19682733.66</v>
      </c>
      <c r="AE97" s="48"/>
    </row>
    <row r="98" spans="1:31" s="47" customFormat="1" ht="54" customHeight="1">
      <c r="A98" s="143"/>
      <c r="B98" s="143"/>
      <c r="C98" s="15">
        <v>3</v>
      </c>
      <c r="D98" s="26" t="s">
        <v>31</v>
      </c>
      <c r="E98" s="27">
        <v>62</v>
      </c>
      <c r="F98" s="17">
        <f t="shared" si="5"/>
        <v>184821.76983870965</v>
      </c>
      <c r="G98" s="44">
        <v>0</v>
      </c>
      <c r="H98" s="44">
        <v>0</v>
      </c>
      <c r="I98" s="44">
        <v>0</v>
      </c>
      <c r="J98" s="44">
        <v>662472.01</v>
      </c>
      <c r="K98" s="45">
        <f t="shared" si="6"/>
        <v>7196096.2399999993</v>
      </c>
      <c r="L98" s="44">
        <v>11660.74</v>
      </c>
      <c r="M98" s="44">
        <v>0</v>
      </c>
      <c r="N98" s="44">
        <v>0</v>
      </c>
      <c r="O98" s="44">
        <v>0</v>
      </c>
      <c r="P98" s="44">
        <v>3588720.7399999998</v>
      </c>
      <c r="Q98" s="46">
        <f t="shared" si="7"/>
        <v>11458949.729999999</v>
      </c>
      <c r="S98" s="48">
        <v>1118433.73</v>
      </c>
      <c r="T98" s="48">
        <v>4675234.63</v>
      </c>
      <c r="U98" s="48">
        <v>767466.67</v>
      </c>
      <c r="V98" s="48">
        <v>634961.21</v>
      </c>
      <c r="W98" s="48"/>
      <c r="X98" s="48"/>
      <c r="Y98" s="49">
        <v>76670359.599999994</v>
      </c>
      <c r="Z98" s="48">
        <f>Y98-AC16</f>
        <v>27011361.669999994</v>
      </c>
      <c r="AE98" s="48"/>
    </row>
    <row r="99" spans="1:31" s="47" customFormat="1" ht="54" customHeight="1">
      <c r="A99" s="143"/>
      <c r="B99" s="143"/>
      <c r="C99" s="15">
        <v>4</v>
      </c>
      <c r="D99" s="31" t="s">
        <v>32</v>
      </c>
      <c r="E99" s="24">
        <v>230</v>
      </c>
      <c r="F99" s="17">
        <f t="shared" si="5"/>
        <v>59336.795391304346</v>
      </c>
      <c r="G99" s="44">
        <v>0</v>
      </c>
      <c r="H99" s="44">
        <v>0</v>
      </c>
      <c r="I99" s="44">
        <v>0</v>
      </c>
      <c r="J99" s="44">
        <v>1487371.37</v>
      </c>
      <c r="K99" s="45">
        <f t="shared" si="6"/>
        <v>10038195.969999999</v>
      </c>
      <c r="L99" s="44">
        <v>17098</v>
      </c>
      <c r="M99" s="44">
        <v>0</v>
      </c>
      <c r="N99" s="44">
        <v>0</v>
      </c>
      <c r="O99" s="44">
        <v>0</v>
      </c>
      <c r="P99" s="44">
        <v>2104797.6</v>
      </c>
      <c r="Q99" s="46">
        <f t="shared" si="7"/>
        <v>13647462.939999999</v>
      </c>
      <c r="S99" s="48">
        <v>4811433.7300000004</v>
      </c>
      <c r="T99" s="48">
        <v>3824334.36</v>
      </c>
      <c r="U99" s="48">
        <v>767466.67</v>
      </c>
      <c r="V99" s="48">
        <v>634961.21</v>
      </c>
      <c r="W99" s="48"/>
      <c r="X99" s="48"/>
      <c r="Y99" s="49">
        <v>51312999.200000003</v>
      </c>
      <c r="Z99" s="48">
        <f>Y99-AC17</f>
        <v>15576488.060000002</v>
      </c>
      <c r="AE99" s="48"/>
    </row>
    <row r="100" spans="1:31" s="47" customFormat="1" ht="54" customHeight="1">
      <c r="A100" s="143"/>
      <c r="B100" s="143"/>
      <c r="C100" s="15">
        <v>5</v>
      </c>
      <c r="D100" s="32" t="s">
        <v>33</v>
      </c>
      <c r="E100" s="24">
        <v>245</v>
      </c>
      <c r="F100" s="17">
        <f t="shared" si="5"/>
        <v>55647.80995918368</v>
      </c>
      <c r="G100" s="44">
        <v>0</v>
      </c>
      <c r="H100" s="44">
        <v>0</v>
      </c>
      <c r="I100" s="44">
        <v>0</v>
      </c>
      <c r="J100" s="44">
        <v>1410730.96</v>
      </c>
      <c r="K100" s="45">
        <f t="shared" si="6"/>
        <v>10367355.109999999</v>
      </c>
      <c r="L100" s="44">
        <v>13996.8</v>
      </c>
      <c r="M100" s="44">
        <v>0</v>
      </c>
      <c r="N100" s="44">
        <v>0</v>
      </c>
      <c r="O100" s="44">
        <v>0</v>
      </c>
      <c r="P100" s="44">
        <v>1841630.57</v>
      </c>
      <c r="Q100" s="46">
        <f t="shared" si="7"/>
        <v>13633713.440000001</v>
      </c>
      <c r="S100" s="48">
        <v>5606433.7300000004</v>
      </c>
      <c r="T100" s="48">
        <v>3358493.5</v>
      </c>
      <c r="U100" s="48">
        <v>767466.67</v>
      </c>
      <c r="V100" s="48">
        <v>634961.21</v>
      </c>
      <c r="W100" s="48"/>
      <c r="X100" s="48"/>
      <c r="Y100" s="49">
        <v>59291940.399999999</v>
      </c>
      <c r="Z100" s="48">
        <f>Y100-AC19</f>
        <v>38540178.759999998</v>
      </c>
      <c r="AE100" s="48"/>
    </row>
    <row r="101" spans="1:31" s="47" customFormat="1" ht="54" customHeight="1">
      <c r="A101" s="143"/>
      <c r="B101" s="143"/>
      <c r="C101" s="15">
        <v>6</v>
      </c>
      <c r="D101" s="31" t="s">
        <v>34</v>
      </c>
      <c r="E101" s="33">
        <v>229</v>
      </c>
      <c r="F101" s="17">
        <f t="shared" si="5"/>
        <v>85387.327379912676</v>
      </c>
      <c r="G101" s="44">
        <v>0</v>
      </c>
      <c r="H101" s="44">
        <v>0</v>
      </c>
      <c r="I101" s="44">
        <v>0</v>
      </c>
      <c r="J101" s="44">
        <v>1789021.67</v>
      </c>
      <c r="K101" s="45">
        <f t="shared" si="6"/>
        <v>13916982.75</v>
      </c>
      <c r="L101" s="44">
        <v>29130.799999999999</v>
      </c>
      <c r="M101" s="44">
        <v>0</v>
      </c>
      <c r="N101" s="44">
        <v>0</v>
      </c>
      <c r="O101" s="44">
        <v>0</v>
      </c>
      <c r="P101" s="44">
        <v>3818562.7500000005</v>
      </c>
      <c r="Q101" s="46">
        <f t="shared" si="7"/>
        <v>19553697.970000003</v>
      </c>
      <c r="S101" s="48">
        <v>4947433.7300000004</v>
      </c>
      <c r="T101" s="48">
        <v>7567121.1399999997</v>
      </c>
      <c r="U101" s="48">
        <v>767466.67</v>
      </c>
      <c r="V101" s="48">
        <v>634961.21</v>
      </c>
      <c r="W101" s="48"/>
      <c r="X101" s="48"/>
      <c r="Y101" s="49">
        <v>19657208.800000001</v>
      </c>
      <c r="Z101" s="48">
        <f>Y101-AC22</f>
        <v>-2995537.370000001</v>
      </c>
      <c r="AE101" s="48"/>
    </row>
    <row r="102" spans="1:31" s="47" customFormat="1" ht="54" customHeight="1">
      <c r="A102" s="143"/>
      <c r="B102" s="143"/>
      <c r="C102" s="15">
        <v>7</v>
      </c>
      <c r="D102" s="35" t="s">
        <v>35</v>
      </c>
      <c r="E102" s="33">
        <v>445</v>
      </c>
      <c r="F102" s="36">
        <f t="shared" si="5"/>
        <v>94666.911033707875</v>
      </c>
      <c r="G102" s="44">
        <v>0</v>
      </c>
      <c r="H102" s="44">
        <v>0</v>
      </c>
      <c r="I102" s="44">
        <v>0</v>
      </c>
      <c r="J102" s="44">
        <v>3742578.54</v>
      </c>
      <c r="K102" s="45">
        <f t="shared" si="6"/>
        <v>26061867.300000004</v>
      </c>
      <c r="L102" s="44">
        <v>67036.87</v>
      </c>
      <c r="M102" s="44">
        <v>0</v>
      </c>
      <c r="N102" s="44">
        <v>0</v>
      </c>
      <c r="O102" s="44">
        <v>0</v>
      </c>
      <c r="P102" s="44">
        <v>12255292.700000001</v>
      </c>
      <c r="Q102" s="46">
        <f t="shared" si="7"/>
        <v>42126775.410000004</v>
      </c>
      <c r="S102" s="48">
        <v>9719433.7300000004</v>
      </c>
      <c r="T102" s="48">
        <v>14940005.689999999</v>
      </c>
      <c r="U102" s="48">
        <v>767466.67</v>
      </c>
      <c r="V102" s="48">
        <v>634961.21</v>
      </c>
      <c r="W102" s="48"/>
      <c r="X102" s="48"/>
      <c r="Y102" s="49">
        <v>56918287.399999999</v>
      </c>
      <c r="Z102" s="48">
        <f>Y102-AC23</f>
        <v>-17687536.210000001</v>
      </c>
      <c r="AE102" s="48"/>
    </row>
    <row r="103" spans="1:31" s="47" customFormat="1" ht="54" customHeight="1">
      <c r="A103" s="143"/>
      <c r="B103" s="143"/>
      <c r="C103" s="15">
        <v>8</v>
      </c>
      <c r="D103" s="32" t="s">
        <v>36</v>
      </c>
      <c r="E103" s="37">
        <v>302</v>
      </c>
      <c r="F103" s="36">
        <f t="shared" si="5"/>
        <v>93797.004370860945</v>
      </c>
      <c r="G103" s="44">
        <v>0</v>
      </c>
      <c r="H103" s="44">
        <v>0</v>
      </c>
      <c r="I103" s="44">
        <v>0</v>
      </c>
      <c r="J103" s="44">
        <v>1767661.41</v>
      </c>
      <c r="K103" s="45">
        <f t="shared" si="6"/>
        <v>17750172.540000003</v>
      </c>
      <c r="L103" s="44">
        <v>26473.919999999998</v>
      </c>
      <c r="M103" s="44">
        <v>0</v>
      </c>
      <c r="N103" s="44">
        <v>0</v>
      </c>
      <c r="O103" s="44">
        <v>0</v>
      </c>
      <c r="P103" s="44">
        <v>8782387.4499999993</v>
      </c>
      <c r="Q103" s="46">
        <f t="shared" si="7"/>
        <v>28326695.320000004</v>
      </c>
      <c r="S103" s="48">
        <v>6534433.7300000004</v>
      </c>
      <c r="T103" s="48">
        <v>9813310.9299999997</v>
      </c>
      <c r="U103" s="48">
        <v>767466.67</v>
      </c>
      <c r="V103" s="48">
        <v>634961.21</v>
      </c>
      <c r="W103" s="48"/>
      <c r="X103" s="48"/>
      <c r="Y103" s="49">
        <v>55710512.799999997</v>
      </c>
      <c r="Z103" s="48" t="e">
        <f>Y103-#REF!</f>
        <v>#REF!</v>
      </c>
      <c r="AE103" s="48"/>
    </row>
    <row r="104" spans="1:31" s="47" customFormat="1" ht="54" customHeight="1">
      <c r="A104" s="143"/>
      <c r="B104" s="143"/>
      <c r="C104" s="15">
        <v>9</v>
      </c>
      <c r="D104" s="32" t="s">
        <v>37</v>
      </c>
      <c r="E104" s="37">
        <v>232</v>
      </c>
      <c r="F104" s="36">
        <f t="shared" si="5"/>
        <v>69925.483922413798</v>
      </c>
      <c r="G104" s="44">
        <v>0</v>
      </c>
      <c r="H104" s="44">
        <v>0</v>
      </c>
      <c r="I104" s="44">
        <v>0</v>
      </c>
      <c r="J104" s="44">
        <v>2422869.44</v>
      </c>
      <c r="K104" s="45">
        <f t="shared" si="6"/>
        <v>10206661.960000001</v>
      </c>
      <c r="L104" s="44">
        <v>12145</v>
      </c>
      <c r="M104" s="44">
        <v>0</v>
      </c>
      <c r="N104" s="44">
        <v>0</v>
      </c>
      <c r="O104" s="44">
        <v>0</v>
      </c>
      <c r="P104" s="44">
        <v>3581035.87</v>
      </c>
      <c r="Q104" s="46">
        <f t="shared" si="7"/>
        <v>16222712.27</v>
      </c>
      <c r="S104" s="48">
        <v>4923433.7300000004</v>
      </c>
      <c r="T104" s="48">
        <v>3880800.35</v>
      </c>
      <c r="U104" s="48">
        <v>767466.67</v>
      </c>
      <c r="V104" s="48">
        <v>634961.21</v>
      </c>
      <c r="W104" s="48"/>
      <c r="X104" s="48"/>
      <c r="Y104" s="49">
        <f>70747396.8+8096318.4+10021591.6</f>
        <v>88865306.799999997</v>
      </c>
      <c r="Z104" s="48">
        <f>Y104-AC24</f>
        <v>25639546.329999998</v>
      </c>
      <c r="AE104" s="48"/>
    </row>
    <row r="105" spans="1:31" s="47" customFormat="1" ht="54" customHeight="1">
      <c r="A105" s="143"/>
      <c r="B105" s="143"/>
      <c r="C105" s="15">
        <v>10</v>
      </c>
      <c r="D105" s="32" t="s">
        <v>38</v>
      </c>
      <c r="E105" s="37">
        <v>119</v>
      </c>
      <c r="F105" s="36">
        <f t="shared" si="5"/>
        <v>100675.45949579834</v>
      </c>
      <c r="G105" s="44">
        <v>0</v>
      </c>
      <c r="H105" s="44">
        <v>0</v>
      </c>
      <c r="I105" s="44">
        <v>0</v>
      </c>
      <c r="J105" s="44">
        <v>988339.19</v>
      </c>
      <c r="K105" s="45">
        <f t="shared" si="6"/>
        <v>8092462.8099999996</v>
      </c>
      <c r="L105" s="44">
        <v>8805.2999999999993</v>
      </c>
      <c r="M105" s="44">
        <v>0</v>
      </c>
      <c r="N105" s="44">
        <v>0</v>
      </c>
      <c r="O105" s="44">
        <v>0</v>
      </c>
      <c r="P105" s="44">
        <v>2890772.3800000004</v>
      </c>
      <c r="Q105" s="46">
        <f t="shared" si="7"/>
        <v>11980379.680000002</v>
      </c>
      <c r="S105" s="48">
        <v>2290433.73</v>
      </c>
      <c r="T105" s="48">
        <v>4399601.2</v>
      </c>
      <c r="U105" s="48">
        <v>767466.67</v>
      </c>
      <c r="V105" s="48">
        <v>634961.21</v>
      </c>
      <c r="W105" s="48"/>
      <c r="X105" s="48"/>
      <c r="Y105" s="49">
        <v>22397347.600000001</v>
      </c>
      <c r="Z105" s="48">
        <f>Y105-AC27</f>
        <v>523919.71999999881</v>
      </c>
      <c r="AE105" s="48"/>
    </row>
    <row r="106" spans="1:31" s="47" customFormat="1" ht="54" customHeight="1">
      <c r="A106" s="143"/>
      <c r="B106" s="143"/>
      <c r="C106" s="15">
        <v>11</v>
      </c>
      <c r="D106" s="32" t="s">
        <v>39</v>
      </c>
      <c r="E106" s="37">
        <v>60</v>
      </c>
      <c r="F106" s="36">
        <f t="shared" si="5"/>
        <v>99364.210166666671</v>
      </c>
      <c r="G106" s="44">
        <v>0</v>
      </c>
      <c r="H106" s="44">
        <v>0</v>
      </c>
      <c r="I106" s="44">
        <v>0</v>
      </c>
      <c r="J106" s="44">
        <v>417002.69</v>
      </c>
      <c r="K106" s="45">
        <f t="shared" si="6"/>
        <v>4145040.11</v>
      </c>
      <c r="L106" s="44">
        <v>10852.07</v>
      </c>
      <c r="M106" s="44">
        <v>0</v>
      </c>
      <c r="N106" s="44">
        <v>0</v>
      </c>
      <c r="O106" s="44">
        <v>0</v>
      </c>
      <c r="P106" s="44">
        <v>1388957.74</v>
      </c>
      <c r="Q106" s="46">
        <f t="shared" si="7"/>
        <v>5961852.6100000003</v>
      </c>
      <c r="S106" s="48">
        <v>1168433.73</v>
      </c>
      <c r="T106" s="48">
        <v>1574178.5</v>
      </c>
      <c r="U106" s="48">
        <v>767466.67</v>
      </c>
      <c r="V106" s="48">
        <v>634961.21</v>
      </c>
      <c r="W106" s="48"/>
      <c r="X106" s="48"/>
      <c r="Y106" s="49">
        <v>75855958</v>
      </c>
      <c r="Z106" s="48">
        <f>Y106-AC30</f>
        <v>26345057.189999998</v>
      </c>
      <c r="AE106" s="48"/>
    </row>
    <row r="107" spans="1:31" s="47" customFormat="1" ht="51.6" customHeight="1">
      <c r="A107" s="143"/>
      <c r="B107" s="143"/>
      <c r="C107" s="15">
        <v>12</v>
      </c>
      <c r="D107" s="32" t="s">
        <v>40</v>
      </c>
      <c r="E107" s="37">
        <v>33</v>
      </c>
      <c r="F107" s="36">
        <f t="shared" si="5"/>
        <v>125495.07939393938</v>
      </c>
      <c r="G107" s="44">
        <v>0</v>
      </c>
      <c r="H107" s="44">
        <v>0</v>
      </c>
      <c r="I107" s="44">
        <v>0</v>
      </c>
      <c r="J107" s="44">
        <v>147634.60999999999</v>
      </c>
      <c r="K107" s="45">
        <f t="shared" si="6"/>
        <v>2725489.09</v>
      </c>
      <c r="L107" s="44">
        <v>15462.15</v>
      </c>
      <c r="M107" s="44">
        <v>0</v>
      </c>
      <c r="N107" s="44">
        <v>0</v>
      </c>
      <c r="O107" s="44">
        <v>0</v>
      </c>
      <c r="P107" s="44">
        <v>1252751.77</v>
      </c>
      <c r="Q107" s="46">
        <f t="shared" si="7"/>
        <v>4141337.6199999996</v>
      </c>
      <c r="S107" s="48">
        <v>496433.73</v>
      </c>
      <c r="T107" s="48">
        <v>826627.48</v>
      </c>
      <c r="U107" s="48">
        <v>767466.67</v>
      </c>
      <c r="V107" s="48">
        <v>634961.21</v>
      </c>
      <c r="W107" s="48"/>
      <c r="X107" s="48"/>
      <c r="Y107" s="49">
        <v>57291092.399999999</v>
      </c>
      <c r="Z107" s="48">
        <f>Y107-AC31</f>
        <v>27862706.579999998</v>
      </c>
      <c r="AE107" s="48"/>
    </row>
    <row r="108" spans="1:31" s="47" customFormat="1" ht="45.75" customHeight="1">
      <c r="A108" s="143"/>
      <c r="B108" s="143"/>
      <c r="C108" s="15">
        <v>13</v>
      </c>
      <c r="D108" s="32" t="s">
        <v>41</v>
      </c>
      <c r="E108" s="37">
        <v>57</v>
      </c>
      <c r="F108" s="36">
        <f t="shared" si="5"/>
        <v>106984.63964912279</v>
      </c>
      <c r="G108" s="44">
        <v>0</v>
      </c>
      <c r="H108" s="44">
        <v>0</v>
      </c>
      <c r="I108" s="44">
        <v>0</v>
      </c>
      <c r="J108" s="44">
        <v>436469.25</v>
      </c>
      <c r="K108" s="45">
        <f t="shared" si="6"/>
        <v>4318679.1099999994</v>
      </c>
      <c r="L108" s="44">
        <v>11216.64</v>
      </c>
      <c r="M108" s="44">
        <v>0</v>
      </c>
      <c r="N108" s="44">
        <v>0</v>
      </c>
      <c r="O108" s="44">
        <v>0</v>
      </c>
      <c r="P108" s="44">
        <v>1331759.4600000002</v>
      </c>
      <c r="Q108" s="46">
        <f t="shared" si="7"/>
        <v>6098124.459999999</v>
      </c>
      <c r="S108" s="48">
        <v>968433.73</v>
      </c>
      <c r="T108" s="48">
        <v>1947817.5</v>
      </c>
      <c r="U108" s="48">
        <v>767466.67</v>
      </c>
      <c r="V108" s="48">
        <v>634961.21</v>
      </c>
      <c r="W108" s="48"/>
      <c r="X108" s="48"/>
      <c r="Y108" s="50">
        <v>75980470.799999997</v>
      </c>
      <c r="Z108" s="48">
        <f>Y108-AC34</f>
        <v>55601298.140000001</v>
      </c>
      <c r="AE108" s="48"/>
    </row>
    <row r="109" spans="1:31" s="47" customFormat="1" ht="44.25" customHeight="1">
      <c r="A109" s="143"/>
      <c r="B109" s="143"/>
      <c r="C109" s="15">
        <v>14</v>
      </c>
      <c r="D109" s="32" t="s">
        <v>42</v>
      </c>
      <c r="E109" s="37">
        <v>394</v>
      </c>
      <c r="F109" s="36">
        <f t="shared" si="5"/>
        <v>58210.602157360408</v>
      </c>
      <c r="G109" s="44">
        <v>0</v>
      </c>
      <c r="H109" s="44">
        <v>0</v>
      </c>
      <c r="I109" s="44">
        <v>0</v>
      </c>
      <c r="J109" s="44">
        <v>2379314.54</v>
      </c>
      <c r="K109" s="45">
        <f t="shared" si="6"/>
        <v>16173273.210000001</v>
      </c>
      <c r="L109" s="44">
        <v>50484.9</v>
      </c>
      <c r="M109" s="44">
        <v>0</v>
      </c>
      <c r="N109" s="44">
        <v>0</v>
      </c>
      <c r="O109" s="44">
        <v>0</v>
      </c>
      <c r="P109" s="44">
        <v>4331904.5999999996</v>
      </c>
      <c r="Q109" s="46">
        <f t="shared" si="7"/>
        <v>22934977.25</v>
      </c>
      <c r="S109" s="48">
        <v>8370433.7300000004</v>
      </c>
      <c r="T109" s="48">
        <v>6400411.5999999996</v>
      </c>
      <c r="U109" s="48">
        <v>767466.67</v>
      </c>
      <c r="V109" s="48">
        <v>634961.21</v>
      </c>
      <c r="W109" s="48"/>
      <c r="X109" s="48"/>
      <c r="Y109" s="50">
        <v>8991476.4000000004</v>
      </c>
      <c r="Z109" s="48">
        <f>Y109-AC35</f>
        <v>-23346549.049999997</v>
      </c>
      <c r="AE109" s="48"/>
    </row>
    <row r="110" spans="1:31" s="47" customFormat="1" ht="44.25" customHeight="1">
      <c r="A110" s="143"/>
      <c r="B110" s="143"/>
      <c r="C110" s="15">
        <v>15</v>
      </c>
      <c r="D110" s="32" t="s">
        <v>117</v>
      </c>
      <c r="E110" s="37">
        <v>34</v>
      </c>
      <c r="F110" s="36">
        <f t="shared" si="5"/>
        <v>88537.459411764707</v>
      </c>
      <c r="G110" s="44">
        <v>0</v>
      </c>
      <c r="H110" s="44">
        <v>0</v>
      </c>
      <c r="I110" s="44">
        <v>0</v>
      </c>
      <c r="J110" s="44">
        <v>317929.40999999997</v>
      </c>
      <c r="K110" s="45">
        <f t="shared" si="6"/>
        <v>1856508.6</v>
      </c>
      <c r="L110" s="44">
        <v>5574</v>
      </c>
      <c r="M110" s="44">
        <v>0</v>
      </c>
      <c r="N110" s="44">
        <v>0</v>
      </c>
      <c r="O110" s="44">
        <v>0</v>
      </c>
      <c r="P110" s="44">
        <v>830261.6100000001</v>
      </c>
      <c r="Q110" s="46">
        <f t="shared" si="7"/>
        <v>3010273.62</v>
      </c>
      <c r="S110" s="48">
        <v>0</v>
      </c>
      <c r="T110" s="48">
        <v>454080.72</v>
      </c>
      <c r="U110" s="48">
        <v>767466.67</v>
      </c>
      <c r="V110" s="48">
        <v>634961.21</v>
      </c>
      <c r="W110" s="48"/>
      <c r="X110" s="48"/>
      <c r="Y110" s="50"/>
      <c r="Z110" s="48"/>
      <c r="AE110" s="48"/>
    </row>
    <row r="111" spans="1:31" s="47" customFormat="1" ht="44.25" customHeight="1">
      <c r="A111" s="143"/>
      <c r="B111" s="143"/>
      <c r="C111" s="15">
        <v>16</v>
      </c>
      <c r="D111" s="32" t="s">
        <v>118</v>
      </c>
      <c r="E111" s="37">
        <v>41</v>
      </c>
      <c r="F111" s="36">
        <f t="shared" si="5"/>
        <v>81131.153414634144</v>
      </c>
      <c r="G111" s="44">
        <v>0</v>
      </c>
      <c r="H111" s="44">
        <v>0</v>
      </c>
      <c r="I111" s="44">
        <v>0</v>
      </c>
      <c r="J111" s="44">
        <v>494477.6</v>
      </c>
      <c r="K111" s="45">
        <f t="shared" si="6"/>
        <v>2058874.77</v>
      </c>
      <c r="L111" s="44">
        <v>3609.4</v>
      </c>
      <c r="M111" s="44">
        <v>0</v>
      </c>
      <c r="N111" s="44">
        <v>0</v>
      </c>
      <c r="O111" s="44">
        <v>0</v>
      </c>
      <c r="P111" s="44">
        <v>769415.52</v>
      </c>
      <c r="Q111" s="46">
        <f t="shared" si="7"/>
        <v>3326377.29</v>
      </c>
      <c r="S111" s="48">
        <v>0</v>
      </c>
      <c r="T111" s="48">
        <v>656446.89</v>
      </c>
      <c r="U111" s="48">
        <v>767466.67</v>
      </c>
      <c r="V111" s="48">
        <v>634961.21</v>
      </c>
      <c r="W111" s="48"/>
      <c r="X111" s="48"/>
      <c r="Y111" s="50"/>
      <c r="Z111" s="48"/>
      <c r="AE111" s="48"/>
    </row>
    <row r="112" spans="1:31" s="47" customFormat="1" ht="54" customHeight="1">
      <c r="A112" s="143"/>
      <c r="B112" s="143"/>
      <c r="C112" s="15">
        <v>17</v>
      </c>
      <c r="D112" s="32" t="s">
        <v>43</v>
      </c>
      <c r="E112" s="37">
        <v>515</v>
      </c>
      <c r="F112" s="36">
        <f t="shared" si="5"/>
        <v>72473.016271844666</v>
      </c>
      <c r="G112" s="44">
        <v>0</v>
      </c>
      <c r="H112" s="44">
        <v>0</v>
      </c>
      <c r="I112" s="44">
        <v>0</v>
      </c>
      <c r="J112" s="44">
        <v>3528148.84</v>
      </c>
      <c r="K112" s="45">
        <f t="shared" si="6"/>
        <v>26118130.640000001</v>
      </c>
      <c r="L112" s="44">
        <v>73301</v>
      </c>
      <c r="M112" s="44">
        <v>0</v>
      </c>
      <c r="N112" s="44">
        <v>0</v>
      </c>
      <c r="O112" s="44">
        <v>0</v>
      </c>
      <c r="P112" s="44">
        <v>7604022.9000000004</v>
      </c>
      <c r="Q112" s="46">
        <f t="shared" si="7"/>
        <v>37323603.380000003</v>
      </c>
      <c r="S112" s="48">
        <v>13044433.73</v>
      </c>
      <c r="T112" s="48">
        <v>11671269.029999999</v>
      </c>
      <c r="U112" s="48">
        <v>767466.67</v>
      </c>
      <c r="V112" s="48">
        <v>634961.21</v>
      </c>
      <c r="W112" s="48"/>
      <c r="X112" s="48"/>
      <c r="Y112" s="50">
        <v>19317148.399999999</v>
      </c>
      <c r="Z112" s="48">
        <f>Y112-AC38</f>
        <v>-26262503.180000007</v>
      </c>
      <c r="AE112" s="48"/>
    </row>
    <row r="113" spans="1:31" s="47" customFormat="1" ht="54" customHeight="1">
      <c r="A113" s="143"/>
      <c r="B113" s="143"/>
      <c r="C113" s="15">
        <v>18</v>
      </c>
      <c r="D113" s="32" t="s">
        <v>44</v>
      </c>
      <c r="E113" s="37">
        <v>83</v>
      </c>
      <c r="F113" s="36">
        <f t="shared" si="5"/>
        <v>82145.682289156626</v>
      </c>
      <c r="G113" s="44">
        <v>0</v>
      </c>
      <c r="H113" s="44">
        <v>0</v>
      </c>
      <c r="I113" s="44">
        <v>0</v>
      </c>
      <c r="J113" s="44">
        <v>485788.77</v>
      </c>
      <c r="K113" s="45">
        <f t="shared" si="6"/>
        <v>4791515.1500000004</v>
      </c>
      <c r="L113" s="44">
        <v>12396.8</v>
      </c>
      <c r="M113" s="44">
        <v>0</v>
      </c>
      <c r="N113" s="44">
        <v>0</v>
      </c>
      <c r="O113" s="44">
        <v>0</v>
      </c>
      <c r="P113" s="44">
        <v>1528390.91</v>
      </c>
      <c r="Q113" s="46">
        <f t="shared" si="7"/>
        <v>6818091.6299999999</v>
      </c>
      <c r="S113" s="48">
        <v>1665433.73</v>
      </c>
      <c r="T113" s="48">
        <v>1723653.54</v>
      </c>
      <c r="U113" s="48">
        <v>767466.67</v>
      </c>
      <c r="V113" s="48">
        <v>634961.21</v>
      </c>
      <c r="W113" s="48"/>
      <c r="X113" s="48"/>
      <c r="Y113" s="50">
        <v>35805320</v>
      </c>
      <c r="Z113" s="48" t="e">
        <f>Y113-#REF!</f>
        <v>#REF!</v>
      </c>
      <c r="AE113" s="48"/>
    </row>
    <row r="114" spans="1:31" s="47" customFormat="1" ht="54" customHeight="1">
      <c r="A114" s="143"/>
      <c r="B114" s="143"/>
      <c r="C114" s="15">
        <v>19</v>
      </c>
      <c r="D114" s="32" t="s">
        <v>45</v>
      </c>
      <c r="E114" s="37">
        <v>140</v>
      </c>
      <c r="F114" s="36">
        <f t="shared" si="5"/>
        <v>64513.078285714291</v>
      </c>
      <c r="G114" s="44">
        <v>0</v>
      </c>
      <c r="H114" s="44">
        <v>0</v>
      </c>
      <c r="I114" s="44">
        <v>0</v>
      </c>
      <c r="J114" s="44">
        <v>785757.68</v>
      </c>
      <c r="K114" s="45">
        <f t="shared" si="6"/>
        <v>6442553.6100000003</v>
      </c>
      <c r="L114" s="44">
        <v>1080</v>
      </c>
      <c r="M114" s="44">
        <v>0</v>
      </c>
      <c r="N114" s="44">
        <v>0</v>
      </c>
      <c r="O114" s="44">
        <v>0</v>
      </c>
      <c r="P114" s="44">
        <v>1802439.67</v>
      </c>
      <c r="Q114" s="46">
        <f t="shared" si="7"/>
        <v>9031830.9600000009</v>
      </c>
      <c r="S114" s="48">
        <v>2940433.73</v>
      </c>
      <c r="T114" s="48">
        <v>2099692</v>
      </c>
      <c r="U114" s="48">
        <v>767466.67</v>
      </c>
      <c r="V114" s="48">
        <v>634961.21</v>
      </c>
      <c r="W114" s="48"/>
      <c r="X114" s="48"/>
      <c r="Y114" s="50">
        <v>30011711.600000001</v>
      </c>
      <c r="Z114" s="48">
        <f>Y114-AC42</f>
        <v>4589832.4400000013</v>
      </c>
      <c r="AE114" s="48"/>
    </row>
    <row r="115" spans="1:31" s="47" customFormat="1" ht="67.900000000000006" customHeight="1">
      <c r="A115" s="143"/>
      <c r="B115" s="143"/>
      <c r="C115" s="15">
        <v>20</v>
      </c>
      <c r="D115" s="32" t="s">
        <v>46</v>
      </c>
      <c r="E115" s="37">
        <v>118</v>
      </c>
      <c r="F115" s="36">
        <f t="shared" si="5"/>
        <v>143416.29694915254</v>
      </c>
      <c r="G115" s="44">
        <v>0</v>
      </c>
      <c r="H115" s="44">
        <v>0</v>
      </c>
      <c r="I115" s="44">
        <v>0</v>
      </c>
      <c r="J115" s="44">
        <v>1144882.99</v>
      </c>
      <c r="K115" s="45">
        <f t="shared" si="6"/>
        <v>13906024.059999999</v>
      </c>
      <c r="L115" s="44">
        <v>16540.560000000001</v>
      </c>
      <c r="M115" s="44">
        <v>0</v>
      </c>
      <c r="N115" s="44">
        <v>0</v>
      </c>
      <c r="O115" s="44">
        <v>0</v>
      </c>
      <c r="P115" s="44">
        <v>1855675.43</v>
      </c>
      <c r="Q115" s="46">
        <f t="shared" si="7"/>
        <v>16923123.039999999</v>
      </c>
      <c r="S115" s="48">
        <v>8865433.7300000004</v>
      </c>
      <c r="T115" s="48">
        <v>3638162.45</v>
      </c>
      <c r="U115" s="48">
        <v>767466.67</v>
      </c>
      <c r="V115" s="48">
        <v>634961.21</v>
      </c>
      <c r="W115" s="48"/>
      <c r="X115" s="48"/>
      <c r="Y115" s="50">
        <v>29059927.600000001</v>
      </c>
      <c r="Z115" s="48">
        <f>Y115-AC44</f>
        <v>9262756.3600000031</v>
      </c>
      <c r="AE115" s="48"/>
    </row>
    <row r="116" spans="1:31" s="47" customFormat="1" ht="54" customHeight="1">
      <c r="A116" s="143"/>
      <c r="B116" s="143"/>
      <c r="C116" s="15">
        <v>21</v>
      </c>
      <c r="D116" s="32" t="s">
        <v>47</v>
      </c>
      <c r="E116" s="37">
        <v>127</v>
      </c>
      <c r="F116" s="36">
        <f t="shared" si="5"/>
        <v>77231.428031496063</v>
      </c>
      <c r="G116" s="44">
        <v>0</v>
      </c>
      <c r="H116" s="44">
        <v>0</v>
      </c>
      <c r="I116" s="44">
        <v>0</v>
      </c>
      <c r="J116" s="44">
        <v>878005.45</v>
      </c>
      <c r="K116" s="45">
        <f t="shared" si="6"/>
        <v>6757407.9899999993</v>
      </c>
      <c r="L116" s="44">
        <v>12000</v>
      </c>
      <c r="M116" s="44">
        <v>0</v>
      </c>
      <c r="N116" s="44">
        <v>0</v>
      </c>
      <c r="O116" s="44">
        <v>0</v>
      </c>
      <c r="P116" s="44">
        <v>2160977.9199999999</v>
      </c>
      <c r="Q116" s="46">
        <f t="shared" si="7"/>
        <v>9808391.3599999994</v>
      </c>
      <c r="S116" s="48">
        <v>3035433.73</v>
      </c>
      <c r="T116" s="48">
        <v>2319546.38</v>
      </c>
      <c r="U116" s="48">
        <v>767466.67</v>
      </c>
      <c r="V116" s="48">
        <v>634961.21</v>
      </c>
      <c r="W116" s="48"/>
      <c r="X116" s="48"/>
      <c r="Y116" s="50">
        <f>54128374+14953903.4</f>
        <v>69082277.400000006</v>
      </c>
      <c r="Z116" s="48">
        <f>Y116-AC45</f>
        <v>20561837.840000004</v>
      </c>
      <c r="AE116" s="48"/>
    </row>
    <row r="117" spans="1:31" s="47" customFormat="1" ht="54" customHeight="1">
      <c r="A117" s="143"/>
      <c r="B117" s="143"/>
      <c r="C117" s="15">
        <v>22</v>
      </c>
      <c r="D117" s="32" t="s">
        <v>48</v>
      </c>
      <c r="E117" s="37">
        <v>27</v>
      </c>
      <c r="F117" s="36">
        <f t="shared" si="5"/>
        <v>94652.707777777774</v>
      </c>
      <c r="G117" s="44">
        <v>0</v>
      </c>
      <c r="H117" s="44">
        <v>0</v>
      </c>
      <c r="I117" s="44">
        <v>0</v>
      </c>
      <c r="J117" s="44">
        <v>0</v>
      </c>
      <c r="K117" s="45">
        <f t="shared" si="6"/>
        <v>2324628.09</v>
      </c>
      <c r="L117" s="44">
        <v>0</v>
      </c>
      <c r="M117" s="44">
        <v>0</v>
      </c>
      <c r="N117" s="44">
        <v>0</v>
      </c>
      <c r="O117" s="44">
        <v>0</v>
      </c>
      <c r="P117" s="44">
        <v>230995.02</v>
      </c>
      <c r="Q117" s="46">
        <f t="shared" si="7"/>
        <v>2555623.11</v>
      </c>
      <c r="S117" s="48">
        <v>0</v>
      </c>
      <c r="T117" s="48">
        <v>922200.21</v>
      </c>
      <c r="U117" s="48">
        <v>767466.67</v>
      </c>
      <c r="V117" s="48">
        <v>634961.21</v>
      </c>
      <c r="W117" s="48"/>
      <c r="X117" s="48"/>
      <c r="Y117" s="50">
        <v>60349380.399999999</v>
      </c>
      <c r="Z117" s="48">
        <f>Y117-AC48</f>
        <v>42811709.090000004</v>
      </c>
      <c r="AE117" s="48"/>
    </row>
    <row r="118" spans="1:31" s="47" customFormat="1" ht="63" customHeight="1">
      <c r="A118" s="143"/>
      <c r="B118" s="143"/>
      <c r="C118" s="15">
        <v>23</v>
      </c>
      <c r="D118" s="32" t="s">
        <v>49</v>
      </c>
      <c r="E118" s="37">
        <v>461</v>
      </c>
      <c r="F118" s="36">
        <f t="shared" si="5"/>
        <v>76624.906963123649</v>
      </c>
      <c r="G118" s="44">
        <v>0</v>
      </c>
      <c r="H118" s="44">
        <v>0</v>
      </c>
      <c r="I118" s="44">
        <v>0</v>
      </c>
      <c r="J118" s="44">
        <v>2181335.46</v>
      </c>
      <c r="K118" s="45">
        <f t="shared" si="6"/>
        <v>21494045.180000003</v>
      </c>
      <c r="L118" s="44">
        <v>55587.57</v>
      </c>
      <c r="M118" s="44">
        <v>0</v>
      </c>
      <c r="N118" s="44">
        <v>0</v>
      </c>
      <c r="O118" s="44">
        <v>0</v>
      </c>
      <c r="P118" s="44">
        <v>11593113.899999999</v>
      </c>
      <c r="Q118" s="46">
        <f t="shared" si="7"/>
        <v>35324082.109999999</v>
      </c>
      <c r="S118" s="48">
        <v>11896433.73</v>
      </c>
      <c r="T118" s="48">
        <v>8195183.5700000003</v>
      </c>
      <c r="U118" s="48">
        <v>767466.67</v>
      </c>
      <c r="V118" s="48">
        <v>634961.21</v>
      </c>
      <c r="W118" s="48"/>
      <c r="X118" s="48"/>
      <c r="Y118" s="50">
        <v>29974756</v>
      </c>
      <c r="Z118" s="48">
        <f>Y118-AC52</f>
        <v>-17235374.310000002</v>
      </c>
      <c r="AE118" s="48"/>
    </row>
    <row r="119" spans="1:31" s="47" customFormat="1" ht="54" customHeight="1">
      <c r="A119" s="143"/>
      <c r="B119" s="143"/>
      <c r="C119" s="15">
        <v>24</v>
      </c>
      <c r="D119" s="32" t="s">
        <v>50</v>
      </c>
      <c r="E119" s="37">
        <v>280</v>
      </c>
      <c r="F119" s="36">
        <f t="shared" si="5"/>
        <v>141899.52385714289</v>
      </c>
      <c r="G119" s="44">
        <v>0</v>
      </c>
      <c r="H119" s="44">
        <v>0</v>
      </c>
      <c r="I119" s="44">
        <v>0</v>
      </c>
      <c r="J119" s="44">
        <v>2762120.19</v>
      </c>
      <c r="K119" s="45">
        <f t="shared" si="6"/>
        <v>24743620.970000003</v>
      </c>
      <c r="L119" s="44">
        <v>83800</v>
      </c>
      <c r="M119" s="44">
        <v>0</v>
      </c>
      <c r="N119" s="44">
        <v>0</v>
      </c>
      <c r="O119" s="44">
        <v>0</v>
      </c>
      <c r="P119" s="44">
        <v>12142325.52</v>
      </c>
      <c r="Q119" s="46">
        <f t="shared" si="7"/>
        <v>39731866.680000007</v>
      </c>
      <c r="S119" s="48">
        <v>6951433.7300000004</v>
      </c>
      <c r="T119" s="48">
        <v>16389759.359999999</v>
      </c>
      <c r="U119" s="48">
        <v>767466.67</v>
      </c>
      <c r="V119" s="48">
        <v>634961.21</v>
      </c>
      <c r="W119" s="48"/>
      <c r="X119" s="48"/>
      <c r="Y119" s="50">
        <v>21073789.199999999</v>
      </c>
      <c r="Z119" s="48" t="e">
        <f>Y119-#REF!</f>
        <v>#REF!</v>
      </c>
      <c r="AE119" s="48"/>
    </row>
    <row r="120" spans="1:31" s="47" customFormat="1" ht="54" customHeight="1">
      <c r="A120" s="143"/>
      <c r="B120" s="143"/>
      <c r="C120" s="15">
        <v>25</v>
      </c>
      <c r="D120" s="32" t="s">
        <v>51</v>
      </c>
      <c r="E120" s="37">
        <v>289</v>
      </c>
      <c r="F120" s="36">
        <f t="shared" si="5"/>
        <v>50274.409342560553</v>
      </c>
      <c r="G120" s="44">
        <v>0</v>
      </c>
      <c r="H120" s="44">
        <v>0</v>
      </c>
      <c r="I120" s="44">
        <v>0</v>
      </c>
      <c r="J120" s="44">
        <v>1757346.24</v>
      </c>
      <c r="K120" s="45">
        <f t="shared" si="6"/>
        <v>10447873.640000001</v>
      </c>
      <c r="L120" s="44">
        <v>54447.43</v>
      </c>
      <c r="M120" s="44">
        <v>0</v>
      </c>
      <c r="N120" s="44">
        <v>0</v>
      </c>
      <c r="O120" s="44">
        <v>0</v>
      </c>
      <c r="P120" s="44">
        <v>2269636.9900000002</v>
      </c>
      <c r="Q120" s="46">
        <f t="shared" si="7"/>
        <v>14529304.300000001</v>
      </c>
      <c r="S120" s="48">
        <v>6291433.7300000004</v>
      </c>
      <c r="T120" s="48">
        <v>2754012.03</v>
      </c>
      <c r="U120" s="48">
        <v>767466.67</v>
      </c>
      <c r="V120" s="48">
        <v>634961.21</v>
      </c>
      <c r="W120" s="48"/>
      <c r="X120" s="48"/>
      <c r="Y120" s="50">
        <v>77106589.599999994</v>
      </c>
      <c r="Z120" s="48">
        <f>Y120-AC54</f>
        <v>47168237.099999994</v>
      </c>
      <c r="AE120" s="48"/>
    </row>
    <row r="121" spans="1:31" s="6" customFormat="1" ht="54" customHeight="1">
      <c r="A121" s="143"/>
      <c r="B121" s="143"/>
      <c r="C121" s="15">
        <v>26</v>
      </c>
      <c r="D121" s="32" t="s">
        <v>52</v>
      </c>
      <c r="E121" s="37">
        <v>340</v>
      </c>
      <c r="F121" s="36">
        <f t="shared" si="5"/>
        <v>69527.602941176476</v>
      </c>
      <c r="G121" s="44">
        <v>0</v>
      </c>
      <c r="H121" s="44">
        <v>0</v>
      </c>
      <c r="I121" s="44">
        <v>0</v>
      </c>
      <c r="J121" s="44">
        <v>3860928.11</v>
      </c>
      <c r="K121" s="45">
        <f t="shared" si="6"/>
        <v>12922757.07</v>
      </c>
      <c r="L121" s="44">
        <v>43258.8</v>
      </c>
      <c r="M121" s="44">
        <v>0</v>
      </c>
      <c r="N121" s="44">
        <v>0</v>
      </c>
      <c r="O121" s="44">
        <v>0</v>
      </c>
      <c r="P121" s="44">
        <v>6812441.0200000005</v>
      </c>
      <c r="Q121" s="46">
        <f t="shared" si="7"/>
        <v>23639385</v>
      </c>
      <c r="S121" s="20">
        <v>7486433.7300000004</v>
      </c>
      <c r="T121" s="20">
        <v>4033895.46</v>
      </c>
      <c r="U121" s="48">
        <v>767466.67</v>
      </c>
      <c r="V121" s="48">
        <v>634961.21</v>
      </c>
      <c r="W121" s="20"/>
      <c r="X121" s="20"/>
      <c r="Y121" s="51">
        <v>26888413.600000001</v>
      </c>
      <c r="Z121" s="20">
        <f>Y121-AC57</f>
        <v>-4126019.5999999978</v>
      </c>
      <c r="AE121" s="20"/>
    </row>
    <row r="122" spans="1:31" s="52" customFormat="1" ht="54" customHeight="1">
      <c r="A122" s="143"/>
      <c r="B122" s="143"/>
      <c r="C122" s="15">
        <v>27</v>
      </c>
      <c r="D122" s="32" t="s">
        <v>53</v>
      </c>
      <c r="E122" s="37">
        <v>183</v>
      </c>
      <c r="F122" s="36">
        <f t="shared" si="5"/>
        <v>60676.306830601083</v>
      </c>
      <c r="G122" s="44">
        <v>0</v>
      </c>
      <c r="H122" s="44">
        <v>0</v>
      </c>
      <c r="I122" s="44">
        <v>0</v>
      </c>
      <c r="J122" s="44">
        <v>0</v>
      </c>
      <c r="K122" s="45">
        <f t="shared" si="6"/>
        <v>10872769.129999999</v>
      </c>
      <c r="L122" s="44">
        <v>0</v>
      </c>
      <c r="M122" s="44">
        <v>0</v>
      </c>
      <c r="N122" s="44">
        <v>0</v>
      </c>
      <c r="O122" s="44">
        <v>0</v>
      </c>
      <c r="P122" s="44">
        <v>230995.02</v>
      </c>
      <c r="Q122" s="46">
        <f t="shared" si="7"/>
        <v>11103764.149999999</v>
      </c>
      <c r="S122" s="53">
        <v>3762433.73</v>
      </c>
      <c r="T122" s="53">
        <v>5707907.5199999996</v>
      </c>
      <c r="U122" s="48">
        <v>767466.67</v>
      </c>
      <c r="V122" s="48">
        <v>634961.21</v>
      </c>
      <c r="W122" s="53"/>
      <c r="X122" s="53"/>
      <c r="Y122" s="54">
        <v>17332421.199999999</v>
      </c>
      <c r="Z122" s="53" t="e">
        <f>Y122-#REF!</f>
        <v>#REF!</v>
      </c>
      <c r="AE122" s="53"/>
    </row>
    <row r="123" spans="1:31" s="6" customFormat="1" ht="54" customHeight="1">
      <c r="A123" s="143"/>
      <c r="B123" s="143"/>
      <c r="C123" s="15">
        <v>28</v>
      </c>
      <c r="D123" s="32" t="s">
        <v>54</v>
      </c>
      <c r="E123" s="37">
        <v>119</v>
      </c>
      <c r="F123" s="36">
        <f t="shared" si="5"/>
        <v>83093.852941176476</v>
      </c>
      <c r="G123" s="44">
        <v>0</v>
      </c>
      <c r="H123" s="44">
        <v>0</v>
      </c>
      <c r="I123" s="44">
        <v>0</v>
      </c>
      <c r="J123" s="44">
        <v>1278336.03</v>
      </c>
      <c r="K123" s="45">
        <f t="shared" si="6"/>
        <v>6354232.96</v>
      </c>
      <c r="L123" s="44">
        <v>38486.43</v>
      </c>
      <c r="M123" s="44">
        <v>0</v>
      </c>
      <c r="N123" s="44">
        <v>0</v>
      </c>
      <c r="O123" s="44">
        <v>0</v>
      </c>
      <c r="P123" s="44">
        <v>2217113.08</v>
      </c>
      <c r="Q123" s="46">
        <f t="shared" si="7"/>
        <v>9888168.5</v>
      </c>
      <c r="S123" s="20">
        <v>3554433.73</v>
      </c>
      <c r="T123" s="20">
        <v>1397371.35</v>
      </c>
      <c r="U123" s="48">
        <v>767466.67</v>
      </c>
      <c r="V123" s="48">
        <v>634961.21</v>
      </c>
      <c r="W123" s="20"/>
      <c r="X123" s="20"/>
      <c r="Y123" s="55">
        <v>48173483.200000003</v>
      </c>
      <c r="Z123" s="20">
        <f>Y123-AC59</f>
        <v>15124266.500000004</v>
      </c>
      <c r="AE123" s="20"/>
    </row>
    <row r="124" spans="1:31" s="6" customFormat="1" ht="54" customHeight="1">
      <c r="A124" s="143"/>
      <c r="B124" s="143"/>
      <c r="C124" s="15">
        <v>29</v>
      </c>
      <c r="D124" s="32" t="s">
        <v>55</v>
      </c>
      <c r="E124" s="37">
        <v>68</v>
      </c>
      <c r="F124" s="36">
        <f t="shared" si="5"/>
        <v>114348.91176470589</v>
      </c>
      <c r="G124" s="44">
        <v>0</v>
      </c>
      <c r="H124" s="44">
        <v>0</v>
      </c>
      <c r="I124" s="44">
        <v>0</v>
      </c>
      <c r="J124" s="44">
        <v>488272.53</v>
      </c>
      <c r="K124" s="45">
        <f t="shared" si="6"/>
        <v>4532929.05</v>
      </c>
      <c r="L124" s="44">
        <v>10878.18</v>
      </c>
      <c r="M124" s="44">
        <v>0</v>
      </c>
      <c r="N124" s="44">
        <v>0</v>
      </c>
      <c r="O124" s="44">
        <v>0</v>
      </c>
      <c r="P124" s="44">
        <v>2743646.24</v>
      </c>
      <c r="Q124" s="46">
        <f t="shared" si="7"/>
        <v>7775726</v>
      </c>
      <c r="S124" s="20">
        <v>1358433.73</v>
      </c>
      <c r="T124" s="56">
        <v>1772067.44</v>
      </c>
      <c r="U124" s="48">
        <v>767466.67</v>
      </c>
      <c r="V124" s="48">
        <v>634961.21</v>
      </c>
      <c r="W124" s="20"/>
      <c r="X124" s="20"/>
      <c r="Y124" s="55">
        <v>17082986</v>
      </c>
      <c r="Z124" s="20">
        <f>Y124-AC61</f>
        <v>3575211.8000000007</v>
      </c>
      <c r="AE124" s="20"/>
    </row>
    <row r="125" spans="1:31" s="6" customFormat="1" ht="63" customHeight="1">
      <c r="A125" s="143"/>
      <c r="B125" s="143"/>
      <c r="C125" s="15">
        <v>30</v>
      </c>
      <c r="D125" s="32" t="s">
        <v>56</v>
      </c>
      <c r="E125" s="37">
        <v>62</v>
      </c>
      <c r="F125" s="36">
        <f t="shared" si="5"/>
        <v>92702.77645161291</v>
      </c>
      <c r="G125" s="44">
        <v>0</v>
      </c>
      <c r="H125" s="44">
        <v>0</v>
      </c>
      <c r="I125" s="44">
        <v>0</v>
      </c>
      <c r="J125" s="44">
        <v>450131.35</v>
      </c>
      <c r="K125" s="45">
        <f t="shared" si="6"/>
        <v>4056608.07</v>
      </c>
      <c r="L125" s="44">
        <v>6499.58</v>
      </c>
      <c r="M125" s="44">
        <v>0</v>
      </c>
      <c r="N125" s="44">
        <v>0</v>
      </c>
      <c r="O125" s="44">
        <v>0</v>
      </c>
      <c r="P125" s="44">
        <v>1234333.1400000001</v>
      </c>
      <c r="Q125" s="46">
        <f t="shared" si="7"/>
        <v>5747572.1400000006</v>
      </c>
      <c r="S125" s="20">
        <v>1233433.73</v>
      </c>
      <c r="T125" s="56">
        <v>1420746.46</v>
      </c>
      <c r="U125" s="48">
        <v>767466.67</v>
      </c>
      <c r="V125" s="48">
        <v>634961.21</v>
      </c>
      <c r="W125" s="20"/>
      <c r="X125" s="20"/>
      <c r="Y125" s="55">
        <v>58590066.399999999</v>
      </c>
      <c r="Z125" s="20">
        <f>Y125-AC62</f>
        <v>36623446.060000002</v>
      </c>
      <c r="AE125" s="20"/>
    </row>
    <row r="126" spans="1:31" s="6" customFormat="1" ht="54" customHeight="1">
      <c r="A126" s="143"/>
      <c r="B126" s="143"/>
      <c r="C126" s="15">
        <v>31</v>
      </c>
      <c r="D126" s="32" t="s">
        <v>57</v>
      </c>
      <c r="E126" s="37">
        <v>64</v>
      </c>
      <c r="F126" s="36">
        <f t="shared" si="5"/>
        <v>121381.66296875</v>
      </c>
      <c r="G126" s="44">
        <v>0</v>
      </c>
      <c r="H126" s="44">
        <v>0</v>
      </c>
      <c r="I126" s="44">
        <v>0</v>
      </c>
      <c r="J126" s="44">
        <v>1364253.14</v>
      </c>
      <c r="K126" s="45">
        <f t="shared" si="6"/>
        <v>6065570.1599999992</v>
      </c>
      <c r="L126" s="44">
        <v>63143.69</v>
      </c>
      <c r="M126" s="44">
        <v>0</v>
      </c>
      <c r="N126" s="44">
        <v>0</v>
      </c>
      <c r="O126" s="44">
        <v>0</v>
      </c>
      <c r="P126" s="44">
        <v>275459.44000000006</v>
      </c>
      <c r="Q126" s="46">
        <f t="shared" si="7"/>
        <v>7768426.4299999997</v>
      </c>
      <c r="S126" s="20">
        <v>1669433.73</v>
      </c>
      <c r="T126" s="20">
        <v>2993708.55</v>
      </c>
      <c r="U126" s="48">
        <v>767466.67</v>
      </c>
      <c r="V126" s="48">
        <v>634961.21</v>
      </c>
      <c r="W126" s="20"/>
      <c r="X126" s="20"/>
      <c r="Y126" s="55">
        <v>41792508</v>
      </c>
      <c r="Z126" s="20">
        <f>Y126-AC67</f>
        <v>22685033.370000001</v>
      </c>
      <c r="AE126" s="20"/>
    </row>
    <row r="127" spans="1:31" s="6" customFormat="1" ht="54" customHeight="1">
      <c r="A127" s="143"/>
      <c r="B127" s="143"/>
      <c r="C127" s="15">
        <v>32</v>
      </c>
      <c r="D127" s="32" t="s">
        <v>58</v>
      </c>
      <c r="E127" s="37">
        <v>119</v>
      </c>
      <c r="F127" s="36">
        <f t="shared" si="5"/>
        <v>74434.525462184873</v>
      </c>
      <c r="G127" s="44">
        <v>0</v>
      </c>
      <c r="H127" s="44">
        <v>0</v>
      </c>
      <c r="I127" s="44">
        <v>0</v>
      </c>
      <c r="J127" s="44">
        <v>708179.97</v>
      </c>
      <c r="K127" s="45">
        <f t="shared" si="6"/>
        <v>6381471.46</v>
      </c>
      <c r="L127" s="44">
        <v>19669.29</v>
      </c>
      <c r="M127" s="44">
        <v>0</v>
      </c>
      <c r="N127" s="44">
        <v>0</v>
      </c>
      <c r="O127" s="44">
        <v>0</v>
      </c>
      <c r="P127" s="44">
        <v>1748387.8099999998</v>
      </c>
      <c r="Q127" s="46">
        <f t="shared" si="7"/>
        <v>8857708.5299999993</v>
      </c>
      <c r="S127" s="20">
        <v>3024433.73</v>
      </c>
      <c r="T127" s="56">
        <v>1954609.85</v>
      </c>
      <c r="U127" s="48">
        <v>767466.67</v>
      </c>
      <c r="V127" s="48">
        <v>634961.21</v>
      </c>
      <c r="W127" s="20"/>
      <c r="X127" s="20"/>
      <c r="Y127" s="55">
        <v>57788968</v>
      </c>
      <c r="Z127" s="20">
        <f>Y127-AC68</f>
        <v>15985211.270000003</v>
      </c>
      <c r="AE127" s="20"/>
    </row>
    <row r="128" spans="1:31" s="6" customFormat="1" ht="54" customHeight="1">
      <c r="A128" s="143"/>
      <c r="B128" s="143"/>
      <c r="C128" s="15">
        <v>33</v>
      </c>
      <c r="D128" s="32" t="s">
        <v>59</v>
      </c>
      <c r="E128" s="37">
        <v>81</v>
      </c>
      <c r="F128" s="36">
        <f t="shared" si="5"/>
        <v>84429.749629629645</v>
      </c>
      <c r="G128" s="44">
        <v>0</v>
      </c>
      <c r="H128" s="44">
        <v>0</v>
      </c>
      <c r="I128" s="44">
        <v>0</v>
      </c>
      <c r="J128" s="44">
        <v>324439.64</v>
      </c>
      <c r="K128" s="45">
        <f t="shared" si="6"/>
        <v>5198144.2300000004</v>
      </c>
      <c r="L128" s="44">
        <v>16256.12</v>
      </c>
      <c r="M128" s="44">
        <v>0</v>
      </c>
      <c r="N128" s="44">
        <v>0</v>
      </c>
      <c r="O128" s="44">
        <v>0</v>
      </c>
      <c r="P128" s="44">
        <v>1299969.73</v>
      </c>
      <c r="Q128" s="46">
        <f t="shared" si="7"/>
        <v>6838809.7200000007</v>
      </c>
      <c r="S128" s="20">
        <v>2108433.73</v>
      </c>
      <c r="T128" s="20">
        <v>1687282.62</v>
      </c>
      <c r="U128" s="48">
        <v>767466.67</v>
      </c>
      <c r="V128" s="48">
        <v>634961.21</v>
      </c>
      <c r="W128" s="20"/>
      <c r="X128" s="20"/>
      <c r="Y128" s="55">
        <v>64685460.399999999</v>
      </c>
      <c r="Z128" s="20">
        <f>Y128-AC71</f>
        <v>41459602.479999997</v>
      </c>
      <c r="AE128" s="20"/>
    </row>
    <row r="129" spans="1:31" s="6" customFormat="1" ht="54" customHeight="1">
      <c r="A129" s="143"/>
      <c r="B129" s="143"/>
      <c r="C129" s="15">
        <v>34</v>
      </c>
      <c r="D129" s="32" t="s">
        <v>60</v>
      </c>
      <c r="E129" s="37">
        <v>119</v>
      </c>
      <c r="F129" s="36">
        <f t="shared" si="5"/>
        <v>70919.665378151243</v>
      </c>
      <c r="G129" s="44">
        <v>0</v>
      </c>
      <c r="H129" s="44">
        <v>0</v>
      </c>
      <c r="I129" s="44">
        <v>0</v>
      </c>
      <c r="J129" s="44">
        <v>521072.8</v>
      </c>
      <c r="K129" s="45">
        <f t="shared" si="6"/>
        <v>6175560.9899999993</v>
      </c>
      <c r="L129" s="44">
        <v>21152.77</v>
      </c>
      <c r="M129" s="44">
        <v>0</v>
      </c>
      <c r="N129" s="44">
        <v>0</v>
      </c>
      <c r="O129" s="44">
        <v>0</v>
      </c>
      <c r="P129" s="44">
        <v>1721653.6199999999</v>
      </c>
      <c r="Q129" s="46">
        <f t="shared" si="7"/>
        <v>8439440.1799999978</v>
      </c>
      <c r="S129" s="20">
        <v>3096433.73</v>
      </c>
      <c r="T129" s="56">
        <v>1676699.38</v>
      </c>
      <c r="U129" s="48">
        <v>767466.67</v>
      </c>
      <c r="V129" s="48">
        <v>634961.21</v>
      </c>
      <c r="W129" s="20"/>
      <c r="X129" s="20"/>
      <c r="Y129" s="55">
        <f>85399132.8+8292678.8+6750957.2</f>
        <v>100442768.8</v>
      </c>
      <c r="Z129" s="20">
        <f>Y129-AC72</f>
        <v>38288280.419999994</v>
      </c>
      <c r="AE129" s="20"/>
    </row>
    <row r="130" spans="1:31" s="6" customFormat="1" ht="61.9" customHeight="1">
      <c r="A130" s="143"/>
      <c r="B130" s="143"/>
      <c r="C130" s="15">
        <v>35</v>
      </c>
      <c r="D130" s="32" t="s">
        <v>61</v>
      </c>
      <c r="E130" s="37">
        <v>163</v>
      </c>
      <c r="F130" s="36">
        <f t="shared" si="5"/>
        <v>101455.82067484662</v>
      </c>
      <c r="G130" s="44">
        <v>0</v>
      </c>
      <c r="H130" s="44">
        <v>0</v>
      </c>
      <c r="I130" s="44">
        <v>0</v>
      </c>
      <c r="J130" s="44">
        <v>1401470.86</v>
      </c>
      <c r="K130" s="45">
        <f t="shared" si="6"/>
        <v>11198547.93</v>
      </c>
      <c r="L130" s="44">
        <v>87435.55</v>
      </c>
      <c r="M130" s="44">
        <v>0</v>
      </c>
      <c r="N130" s="44">
        <v>0</v>
      </c>
      <c r="O130" s="44">
        <v>0</v>
      </c>
      <c r="P130" s="44">
        <v>3849844.43</v>
      </c>
      <c r="Q130" s="46">
        <f t="shared" si="7"/>
        <v>16537298.77</v>
      </c>
      <c r="S130" s="20">
        <v>3449433.73</v>
      </c>
      <c r="T130" s="56">
        <v>6346686.3200000003</v>
      </c>
      <c r="U130" s="48">
        <v>767466.67</v>
      </c>
      <c r="V130" s="48">
        <v>634961.21</v>
      </c>
      <c r="W130" s="20"/>
      <c r="X130" s="20"/>
      <c r="Y130" s="57">
        <v>31295415.199999999</v>
      </c>
      <c r="Z130" s="20" t="e">
        <f>Y130-#REF!</f>
        <v>#REF!</v>
      </c>
      <c r="AE130" s="20"/>
    </row>
    <row r="131" spans="1:31" s="6" customFormat="1" ht="54" customHeight="1">
      <c r="A131" s="143"/>
      <c r="B131" s="143"/>
      <c r="C131" s="15">
        <v>36</v>
      </c>
      <c r="D131" s="32" t="s">
        <v>62</v>
      </c>
      <c r="E131" s="37">
        <v>99</v>
      </c>
      <c r="F131" s="36">
        <f t="shared" si="5"/>
        <v>80380.686464646467</v>
      </c>
      <c r="G131" s="44">
        <v>0</v>
      </c>
      <c r="H131" s="44">
        <v>0</v>
      </c>
      <c r="I131" s="44">
        <v>0</v>
      </c>
      <c r="J131" s="44">
        <v>661970.39</v>
      </c>
      <c r="K131" s="45">
        <f t="shared" si="6"/>
        <v>5958762.4400000004</v>
      </c>
      <c r="L131" s="44">
        <v>12496.8</v>
      </c>
      <c r="M131" s="44">
        <v>0</v>
      </c>
      <c r="N131" s="44">
        <v>0</v>
      </c>
      <c r="O131" s="44">
        <v>0</v>
      </c>
      <c r="P131" s="44">
        <v>1324458.3299999998</v>
      </c>
      <c r="Q131" s="46">
        <f t="shared" si="7"/>
        <v>7957687.96</v>
      </c>
      <c r="S131" s="20">
        <v>2953433.73</v>
      </c>
      <c r="T131" s="56">
        <v>1602900.83</v>
      </c>
      <c r="U131" s="48">
        <v>767466.67</v>
      </c>
      <c r="V131" s="48">
        <v>634961.21</v>
      </c>
      <c r="W131" s="20"/>
      <c r="X131" s="20"/>
      <c r="Y131" s="58">
        <v>25429448.800000001</v>
      </c>
      <c r="Z131" s="20">
        <f>Y131-AC75</f>
        <v>5704712.6400000006</v>
      </c>
      <c r="AE131" s="20"/>
    </row>
    <row r="132" spans="1:31" s="6" customFormat="1" ht="54" customHeight="1">
      <c r="A132" s="143"/>
      <c r="B132" s="143"/>
      <c r="C132" s="15">
        <v>37</v>
      </c>
      <c r="D132" s="32" t="s">
        <v>63</v>
      </c>
      <c r="E132" s="37">
        <v>50</v>
      </c>
      <c r="F132" s="36">
        <f t="shared" si="5"/>
        <v>140625.15959999998</v>
      </c>
      <c r="G132" s="44">
        <v>0</v>
      </c>
      <c r="H132" s="44">
        <v>0</v>
      </c>
      <c r="I132" s="44">
        <v>0</v>
      </c>
      <c r="J132" s="44">
        <v>430914.26</v>
      </c>
      <c r="K132" s="45">
        <f t="shared" si="6"/>
        <v>5351486.43</v>
      </c>
      <c r="L132" s="44">
        <v>16665.78</v>
      </c>
      <c r="M132" s="44">
        <v>0</v>
      </c>
      <c r="N132" s="44">
        <v>0</v>
      </c>
      <c r="O132" s="44">
        <v>0</v>
      </c>
      <c r="P132" s="44">
        <v>1232191.51</v>
      </c>
      <c r="Q132" s="46">
        <f t="shared" si="7"/>
        <v>7031257.9799999995</v>
      </c>
      <c r="S132" s="20">
        <v>838433.73</v>
      </c>
      <c r="T132" s="56">
        <v>3110624.82</v>
      </c>
      <c r="U132" s="48">
        <v>767466.67</v>
      </c>
      <c r="V132" s="48">
        <v>634961.21</v>
      </c>
      <c r="W132" s="20"/>
      <c r="X132" s="20"/>
      <c r="Y132" s="58">
        <v>13564940.4</v>
      </c>
      <c r="Z132" s="20">
        <f>Y132-AC78</f>
        <v>3866634.2200000007</v>
      </c>
      <c r="AE132" s="20"/>
    </row>
    <row r="133" spans="1:31" s="6" customFormat="1" ht="54" customHeight="1">
      <c r="A133" s="143"/>
      <c r="B133" s="143"/>
      <c r="C133" s="15">
        <v>38</v>
      </c>
      <c r="D133" s="32" t="s">
        <v>64</v>
      </c>
      <c r="E133" s="37">
        <v>180</v>
      </c>
      <c r="F133" s="36">
        <f t="shared" si="5"/>
        <v>154632.29966666669</v>
      </c>
      <c r="G133" s="44">
        <v>0</v>
      </c>
      <c r="H133" s="44">
        <v>0</v>
      </c>
      <c r="I133" s="44">
        <v>0</v>
      </c>
      <c r="J133" s="44">
        <v>1800352.36</v>
      </c>
      <c r="K133" s="45">
        <f t="shared" si="6"/>
        <v>20613489.680000003</v>
      </c>
      <c r="L133" s="44">
        <v>50087.8</v>
      </c>
      <c r="M133" s="44">
        <v>450</v>
      </c>
      <c r="N133" s="44">
        <v>0</v>
      </c>
      <c r="O133" s="44">
        <v>0</v>
      </c>
      <c r="P133" s="44">
        <v>5369434.0999999996</v>
      </c>
      <c r="Q133" s="46">
        <f t="shared" si="7"/>
        <v>27833813.940000005</v>
      </c>
      <c r="S133" s="20">
        <v>10218433.73</v>
      </c>
      <c r="T133" s="20">
        <v>8992628.0700000003</v>
      </c>
      <c r="U133" s="48">
        <v>767466.67</v>
      </c>
      <c r="V133" s="48">
        <v>634961.21</v>
      </c>
      <c r="W133" s="20"/>
      <c r="X133" s="20"/>
      <c r="Y133" s="58">
        <v>52601198</v>
      </c>
      <c r="Z133" s="20">
        <f>Y133-AC80</f>
        <v>-2300664.1400000006</v>
      </c>
      <c r="AE133" s="20"/>
    </row>
    <row r="134" spans="1:31" s="6" customFormat="1" ht="54" customHeight="1">
      <c r="A134" s="143"/>
      <c r="B134" s="143"/>
      <c r="C134" s="15">
        <v>39</v>
      </c>
      <c r="D134" s="32" t="s">
        <v>119</v>
      </c>
      <c r="E134" s="37">
        <v>269</v>
      </c>
      <c r="F134" s="36">
        <f t="shared" si="5"/>
        <v>14042.284014869889</v>
      </c>
      <c r="G134" s="44">
        <v>0</v>
      </c>
      <c r="H134" s="44">
        <v>0</v>
      </c>
      <c r="I134" s="44">
        <v>0</v>
      </c>
      <c r="J134" s="44">
        <v>294255.14</v>
      </c>
      <c r="K134" s="45">
        <f t="shared" si="6"/>
        <v>2271238.63</v>
      </c>
      <c r="L134" s="44">
        <v>7286.4</v>
      </c>
      <c r="M134" s="44">
        <v>0</v>
      </c>
      <c r="N134" s="44">
        <v>0</v>
      </c>
      <c r="O134" s="44">
        <v>0</v>
      </c>
      <c r="P134" s="44">
        <v>1204594.23</v>
      </c>
      <c r="Q134" s="46">
        <f t="shared" si="7"/>
        <v>3777374.4</v>
      </c>
      <c r="S134" s="20">
        <v>0</v>
      </c>
      <c r="T134" s="20">
        <v>868810.75</v>
      </c>
      <c r="U134" s="48">
        <v>767466.67</v>
      </c>
      <c r="V134" s="48">
        <v>634961.21</v>
      </c>
      <c r="W134" s="20"/>
      <c r="X134" s="20"/>
      <c r="Y134" s="58"/>
      <c r="Z134" s="20"/>
      <c r="AE134" s="20"/>
    </row>
    <row r="135" spans="1:31" s="6" customFormat="1" ht="54" customHeight="1">
      <c r="A135" s="143"/>
      <c r="B135" s="143"/>
      <c r="C135" s="15">
        <v>40</v>
      </c>
      <c r="D135" s="32" t="s">
        <v>65</v>
      </c>
      <c r="E135" s="37">
        <v>215</v>
      </c>
      <c r="F135" s="36">
        <f t="shared" si="5"/>
        <v>68793.635209302331</v>
      </c>
      <c r="G135" s="44">
        <v>0</v>
      </c>
      <c r="H135" s="44">
        <v>0</v>
      </c>
      <c r="I135" s="44">
        <v>0</v>
      </c>
      <c r="J135" s="44">
        <v>1291485.8700000001</v>
      </c>
      <c r="K135" s="45">
        <f t="shared" si="6"/>
        <v>10296926.620000001</v>
      </c>
      <c r="L135" s="44">
        <v>37942.699999999997</v>
      </c>
      <c r="M135" s="44">
        <v>0</v>
      </c>
      <c r="N135" s="44">
        <v>0</v>
      </c>
      <c r="O135" s="44">
        <v>0</v>
      </c>
      <c r="P135" s="44">
        <v>3164276.3799999994</v>
      </c>
      <c r="Q135" s="46">
        <f t="shared" si="7"/>
        <v>14790631.57</v>
      </c>
      <c r="S135" s="20">
        <v>5240433.7300000004</v>
      </c>
      <c r="T135" s="20">
        <v>3654065.01</v>
      </c>
      <c r="U135" s="48">
        <v>767466.67</v>
      </c>
      <c r="V135" s="48">
        <v>634961.21</v>
      </c>
      <c r="W135" s="20"/>
      <c r="X135" s="20"/>
      <c r="Y135" s="58">
        <v>39043376.399999999</v>
      </c>
      <c r="Z135" s="20" t="e">
        <f>Y135-#REF!</f>
        <v>#REF!</v>
      </c>
      <c r="AE135" s="20"/>
    </row>
    <row r="136" spans="1:31" s="6" customFormat="1" ht="54" customHeight="1">
      <c r="A136" s="143"/>
      <c r="B136" s="143"/>
      <c r="C136" s="15">
        <v>41</v>
      </c>
      <c r="D136" s="38" t="s">
        <v>66</v>
      </c>
      <c r="E136" s="37">
        <v>83</v>
      </c>
      <c r="F136" s="36">
        <f t="shared" si="5"/>
        <v>73773.965421686749</v>
      </c>
      <c r="G136" s="44">
        <v>0</v>
      </c>
      <c r="H136" s="44">
        <v>0</v>
      </c>
      <c r="I136" s="44">
        <v>0</v>
      </c>
      <c r="J136" s="44">
        <v>867444.19</v>
      </c>
      <c r="K136" s="45">
        <f t="shared" si="6"/>
        <v>3422861.61</v>
      </c>
      <c r="L136" s="44">
        <v>15363.53</v>
      </c>
      <c r="M136" s="44">
        <v>0</v>
      </c>
      <c r="N136" s="44">
        <v>0</v>
      </c>
      <c r="O136" s="44">
        <v>0</v>
      </c>
      <c r="P136" s="44">
        <v>1817569.8</v>
      </c>
      <c r="Q136" s="46">
        <f t="shared" si="7"/>
        <v>6123239.1299999999</v>
      </c>
      <c r="S136" s="20">
        <v>2020433.73</v>
      </c>
      <c r="T136" s="56">
        <v>0</v>
      </c>
      <c r="U136" s="48">
        <v>767466.67</v>
      </c>
      <c r="V136" s="48">
        <v>634961.21</v>
      </c>
      <c r="W136" s="20"/>
      <c r="X136" s="20"/>
      <c r="Y136" s="58">
        <v>18481568.800000001</v>
      </c>
      <c r="Z136" s="20" t="e">
        <f>Y136-#REF!</f>
        <v>#REF!</v>
      </c>
      <c r="AE136" s="20"/>
    </row>
    <row r="137" spans="1:31" s="6" customFormat="1" ht="54" customHeight="1">
      <c r="A137" s="143"/>
      <c r="B137" s="143"/>
      <c r="C137" s="15">
        <v>42</v>
      </c>
      <c r="D137" s="32" t="s">
        <v>67</v>
      </c>
      <c r="E137" s="37">
        <v>167</v>
      </c>
      <c r="F137" s="36">
        <f t="shared" si="5"/>
        <v>75052.429461077831</v>
      </c>
      <c r="G137" s="44">
        <v>0</v>
      </c>
      <c r="H137" s="44">
        <v>0</v>
      </c>
      <c r="I137" s="44">
        <v>0</v>
      </c>
      <c r="J137" s="44">
        <v>1612511.48</v>
      </c>
      <c r="K137" s="45">
        <f t="shared" si="6"/>
        <v>9831186.5399999991</v>
      </c>
      <c r="L137" s="44">
        <v>33172.85</v>
      </c>
      <c r="M137" s="44">
        <v>0</v>
      </c>
      <c r="N137" s="44">
        <v>0</v>
      </c>
      <c r="O137" s="44">
        <v>0</v>
      </c>
      <c r="P137" s="44">
        <v>1056884.8500000001</v>
      </c>
      <c r="Q137" s="46">
        <f t="shared" si="7"/>
        <v>12533755.719999999</v>
      </c>
      <c r="S137" s="20">
        <v>3392433.73</v>
      </c>
      <c r="T137" s="20">
        <v>5036324.93</v>
      </c>
      <c r="U137" s="48">
        <v>767466.67</v>
      </c>
      <c r="V137" s="48">
        <v>634961.21</v>
      </c>
      <c r="W137" s="20"/>
      <c r="X137" s="20"/>
      <c r="Y137" s="58">
        <v>54977484.399999999</v>
      </c>
      <c r="Z137" s="20">
        <f>Y137-AC83</f>
        <v>12022680.479999997</v>
      </c>
      <c r="AE137" s="20"/>
    </row>
    <row r="138" spans="1:31" s="6" customFormat="1" ht="54" customHeight="1">
      <c r="A138" s="143"/>
      <c r="B138" s="143"/>
      <c r="C138" s="15">
        <v>43</v>
      </c>
      <c r="D138" s="32" t="s">
        <v>68</v>
      </c>
      <c r="E138" s="37">
        <v>295</v>
      </c>
      <c r="F138" s="36">
        <f t="shared" si="5"/>
        <v>66907.289322033903</v>
      </c>
      <c r="G138" s="44">
        <v>0</v>
      </c>
      <c r="H138" s="44">
        <v>0</v>
      </c>
      <c r="I138" s="44">
        <v>0</v>
      </c>
      <c r="J138" s="44">
        <v>4293544.84</v>
      </c>
      <c r="K138" s="45">
        <f t="shared" si="6"/>
        <v>11340385.25</v>
      </c>
      <c r="L138" s="44">
        <v>79590.960000000006</v>
      </c>
      <c r="M138" s="44">
        <v>0</v>
      </c>
      <c r="N138" s="44">
        <v>0</v>
      </c>
      <c r="O138" s="44">
        <v>0</v>
      </c>
      <c r="P138" s="44">
        <v>4024129.3000000003</v>
      </c>
      <c r="Q138" s="46">
        <f t="shared" si="7"/>
        <v>19737650.350000001</v>
      </c>
      <c r="S138" s="20">
        <v>7186433.7300000004</v>
      </c>
      <c r="T138" s="56">
        <v>2751523.64</v>
      </c>
      <c r="U138" s="48">
        <v>767466.67</v>
      </c>
      <c r="V138" s="48">
        <v>634961.21</v>
      </c>
      <c r="W138" s="20"/>
      <c r="X138" s="20"/>
      <c r="Y138" s="58">
        <v>18373436</v>
      </c>
      <c r="Z138" s="20">
        <f>Y138-AC86</f>
        <v>-14156262.550000001</v>
      </c>
      <c r="AE138" s="20"/>
    </row>
    <row r="139" spans="1:31" s="6" customFormat="1" ht="54" customHeight="1">
      <c r="A139" s="143"/>
      <c r="B139" s="143"/>
      <c r="C139" s="15">
        <v>44</v>
      </c>
      <c r="D139" s="32" t="s">
        <v>69</v>
      </c>
      <c r="E139" s="37">
        <v>122</v>
      </c>
      <c r="F139" s="36">
        <f t="shared" si="5"/>
        <v>70709.101967213108</v>
      </c>
      <c r="G139" s="44">
        <v>0</v>
      </c>
      <c r="H139" s="44">
        <v>0</v>
      </c>
      <c r="I139" s="44">
        <v>0</v>
      </c>
      <c r="J139" s="44">
        <v>593268.24</v>
      </c>
      <c r="K139" s="45">
        <f t="shared" si="6"/>
        <v>6411934.4699999997</v>
      </c>
      <c r="L139" s="44">
        <v>12496.8</v>
      </c>
      <c r="M139" s="44">
        <v>0</v>
      </c>
      <c r="N139" s="44">
        <v>0</v>
      </c>
      <c r="O139" s="44">
        <v>0</v>
      </c>
      <c r="P139" s="44">
        <v>1608810.93</v>
      </c>
      <c r="Q139" s="46">
        <f t="shared" si="7"/>
        <v>8626510.4399999995</v>
      </c>
      <c r="S139" s="20">
        <v>2887433.73</v>
      </c>
      <c r="T139" s="56">
        <v>2122072.86</v>
      </c>
      <c r="U139" s="48">
        <v>767466.67</v>
      </c>
      <c r="V139" s="48">
        <v>634961.21</v>
      </c>
      <c r="W139" s="20"/>
      <c r="X139" s="20"/>
      <c r="Y139" s="58">
        <v>27848861.199999999</v>
      </c>
      <c r="Z139" s="20" t="e">
        <f>Y139-#REF!</f>
        <v>#REF!</v>
      </c>
      <c r="AE139" s="20"/>
    </row>
    <row r="140" spans="1:31" s="6" customFormat="1" ht="54" customHeight="1">
      <c r="A140" s="143"/>
      <c r="B140" s="143"/>
      <c r="C140" s="15">
        <v>45</v>
      </c>
      <c r="D140" s="32" t="s">
        <v>70</v>
      </c>
      <c r="E140" s="37">
        <v>120</v>
      </c>
      <c r="F140" s="36">
        <f t="shared" si="5"/>
        <v>74019.799416666661</v>
      </c>
      <c r="G140" s="44">
        <v>0</v>
      </c>
      <c r="H140" s="44">
        <v>0</v>
      </c>
      <c r="I140" s="44">
        <v>0</v>
      </c>
      <c r="J140" s="44">
        <v>559709.87</v>
      </c>
      <c r="K140" s="45">
        <f t="shared" si="6"/>
        <v>6578068.46</v>
      </c>
      <c r="L140" s="44">
        <v>13607.8</v>
      </c>
      <c r="M140" s="44">
        <v>0</v>
      </c>
      <c r="N140" s="44">
        <v>0</v>
      </c>
      <c r="O140" s="44">
        <v>0</v>
      </c>
      <c r="P140" s="44">
        <v>1730989.8</v>
      </c>
      <c r="Q140" s="46">
        <f t="shared" si="7"/>
        <v>8882375.9299999997</v>
      </c>
      <c r="S140" s="20">
        <v>3237433.73</v>
      </c>
      <c r="T140" s="56">
        <v>1938206.85</v>
      </c>
      <c r="U140" s="48">
        <v>767466.67</v>
      </c>
      <c r="V140" s="48">
        <v>634961.21</v>
      </c>
      <c r="W140" s="20"/>
      <c r="X140" s="20"/>
      <c r="Y140" s="59">
        <v>25148517.600000001</v>
      </c>
      <c r="Z140" s="20" t="e">
        <f>Y140-#REF!</f>
        <v>#REF!</v>
      </c>
      <c r="AE140" s="20"/>
    </row>
    <row r="141" spans="1:31" s="6" customFormat="1" ht="54" customHeight="1">
      <c r="A141" s="143"/>
      <c r="B141" s="143"/>
      <c r="C141" s="15">
        <v>46</v>
      </c>
      <c r="D141" s="32" t="s">
        <v>71</v>
      </c>
      <c r="E141" s="37">
        <v>119</v>
      </c>
      <c r="F141" s="36">
        <f t="shared" si="5"/>
        <v>103130.68252100841</v>
      </c>
      <c r="G141" s="44">
        <v>0</v>
      </c>
      <c r="H141" s="44">
        <v>0</v>
      </c>
      <c r="I141" s="44">
        <v>0</v>
      </c>
      <c r="J141" s="44">
        <v>1231292.57</v>
      </c>
      <c r="K141" s="45">
        <f t="shared" si="6"/>
        <v>8435949.0300000012</v>
      </c>
      <c r="L141" s="44">
        <v>24874.6</v>
      </c>
      <c r="M141" s="44">
        <v>0</v>
      </c>
      <c r="N141" s="44">
        <v>0</v>
      </c>
      <c r="O141" s="44">
        <v>0</v>
      </c>
      <c r="P141" s="44">
        <v>2580435.0199999996</v>
      </c>
      <c r="Q141" s="46">
        <f t="shared" si="7"/>
        <v>12272551.220000001</v>
      </c>
      <c r="S141" s="20">
        <v>2416433.73</v>
      </c>
      <c r="T141" s="56">
        <v>4617087.42</v>
      </c>
      <c r="U141" s="48">
        <v>767466.67</v>
      </c>
      <c r="V141" s="48">
        <v>634961.21</v>
      </c>
      <c r="W141" s="20"/>
      <c r="X141" s="20"/>
      <c r="Y141" s="58">
        <v>32371596.800000001</v>
      </c>
      <c r="Z141" s="20" t="e">
        <f>Y141-#REF!</f>
        <v>#REF!</v>
      </c>
      <c r="AE141" s="20"/>
    </row>
    <row r="142" spans="1:31" s="6" customFormat="1" ht="54" customHeight="1">
      <c r="A142" s="143"/>
      <c r="B142" s="143"/>
      <c r="C142" s="15">
        <v>47</v>
      </c>
      <c r="D142" s="32" t="s">
        <v>72</v>
      </c>
      <c r="E142" s="37">
        <v>269</v>
      </c>
      <c r="F142" s="36">
        <f t="shared" si="5"/>
        <v>74078.469702602233</v>
      </c>
      <c r="G142" s="44">
        <v>0</v>
      </c>
      <c r="H142" s="44">
        <v>0</v>
      </c>
      <c r="I142" s="44">
        <v>0</v>
      </c>
      <c r="J142" s="60">
        <v>2302916.94</v>
      </c>
      <c r="K142" s="45">
        <f t="shared" si="6"/>
        <v>13660994.850000001</v>
      </c>
      <c r="L142" s="60">
        <v>15552.78</v>
      </c>
      <c r="M142" s="44">
        <v>0</v>
      </c>
      <c r="N142" s="44">
        <v>0</v>
      </c>
      <c r="O142" s="44">
        <v>0</v>
      </c>
      <c r="P142" s="60">
        <v>3947643.7800000007</v>
      </c>
      <c r="Q142" s="46">
        <f t="shared" si="7"/>
        <v>19927108.350000001</v>
      </c>
      <c r="S142" s="20">
        <v>7752433.7300000004</v>
      </c>
      <c r="T142" s="20">
        <v>4506133.24</v>
      </c>
      <c r="U142" s="48">
        <v>767466.67</v>
      </c>
      <c r="V142" s="48">
        <v>634961.21</v>
      </c>
      <c r="W142" s="20"/>
      <c r="X142" s="20"/>
      <c r="Y142" s="61"/>
      <c r="Z142" s="20"/>
      <c r="AE142" s="20"/>
    </row>
    <row r="143" spans="1:31" s="6" customFormat="1" ht="54" customHeight="1">
      <c r="A143" s="143"/>
      <c r="B143" s="143"/>
      <c r="C143" s="15">
        <v>48</v>
      </c>
      <c r="D143" s="32" t="s">
        <v>73</v>
      </c>
      <c r="E143" s="37">
        <v>130</v>
      </c>
      <c r="F143" s="34">
        <f t="shared" si="5"/>
        <v>108609.5986923077</v>
      </c>
      <c r="G143" s="44">
        <v>0</v>
      </c>
      <c r="H143" s="44">
        <v>0</v>
      </c>
      <c r="I143" s="44">
        <v>0</v>
      </c>
      <c r="J143" s="44">
        <v>2543247.0299999998</v>
      </c>
      <c r="K143" s="45">
        <f t="shared" si="6"/>
        <v>9496863.3599999994</v>
      </c>
      <c r="L143" s="44">
        <v>42142.39</v>
      </c>
      <c r="M143" s="44">
        <v>0</v>
      </c>
      <c r="N143" s="44">
        <v>0</v>
      </c>
      <c r="O143" s="44">
        <v>0</v>
      </c>
      <c r="P143" s="44">
        <v>2036995.0500000005</v>
      </c>
      <c r="Q143" s="46">
        <f t="shared" si="7"/>
        <v>14119247.83</v>
      </c>
      <c r="S143" s="20">
        <v>2992433.73</v>
      </c>
      <c r="T143" s="56">
        <v>5102001.75</v>
      </c>
      <c r="U143" s="48">
        <v>767466.67</v>
      </c>
      <c r="V143" s="48">
        <v>634961.21</v>
      </c>
      <c r="W143" s="20"/>
      <c r="X143" s="20"/>
      <c r="Y143" s="61"/>
      <c r="Z143" s="20"/>
      <c r="AE143" s="20"/>
    </row>
    <row r="144" spans="1:31" s="6" customFormat="1" ht="54" customHeight="1">
      <c r="A144" s="143"/>
      <c r="B144" s="143"/>
      <c r="C144" s="15">
        <v>49</v>
      </c>
      <c r="D144" s="32" t="s">
        <v>74</v>
      </c>
      <c r="E144" s="37">
        <v>84</v>
      </c>
      <c r="F144" s="34">
        <f t="shared" si="5"/>
        <v>91615.087976190465</v>
      </c>
      <c r="G144" s="44">
        <v>0</v>
      </c>
      <c r="H144" s="44">
        <v>0</v>
      </c>
      <c r="I144" s="44">
        <v>0</v>
      </c>
      <c r="J144" s="44">
        <v>565492.17000000004</v>
      </c>
      <c r="K144" s="45">
        <f t="shared" si="6"/>
        <v>5856887.9199999999</v>
      </c>
      <c r="L144" s="44">
        <v>11913.6</v>
      </c>
      <c r="M144" s="44">
        <v>0</v>
      </c>
      <c r="N144" s="44">
        <v>0</v>
      </c>
      <c r="O144" s="44">
        <v>0</v>
      </c>
      <c r="P144" s="44">
        <v>1261373.7</v>
      </c>
      <c r="Q144" s="46">
        <f t="shared" si="7"/>
        <v>7695667.3899999997</v>
      </c>
      <c r="S144" s="20">
        <v>3009433.73</v>
      </c>
      <c r="T144" s="56">
        <v>1445026.31</v>
      </c>
      <c r="U144" s="48">
        <v>767466.67</v>
      </c>
      <c r="V144" s="48">
        <v>634961.21</v>
      </c>
      <c r="W144" s="20"/>
      <c r="X144" s="20"/>
      <c r="Y144" s="61"/>
      <c r="Z144" s="20"/>
      <c r="AE144" s="20"/>
    </row>
    <row r="145" spans="1:31" s="6" customFormat="1" ht="54" customHeight="1">
      <c r="A145" s="143"/>
      <c r="B145" s="143"/>
      <c r="C145" s="15">
        <v>50</v>
      </c>
      <c r="D145" s="32" t="s">
        <v>75</v>
      </c>
      <c r="E145" s="37">
        <v>54</v>
      </c>
      <c r="F145" s="34">
        <f t="shared" si="5"/>
        <v>106014.06666666667</v>
      </c>
      <c r="G145" s="44">
        <v>0</v>
      </c>
      <c r="H145" s="44">
        <v>0</v>
      </c>
      <c r="I145" s="44">
        <v>0</v>
      </c>
      <c r="J145" s="44">
        <v>97479.88</v>
      </c>
      <c r="K145" s="45">
        <f t="shared" si="6"/>
        <v>4115911.84</v>
      </c>
      <c r="L145" s="44">
        <v>2448</v>
      </c>
      <c r="M145" s="44">
        <v>0</v>
      </c>
      <c r="N145" s="44">
        <v>0</v>
      </c>
      <c r="O145" s="44">
        <v>0</v>
      </c>
      <c r="P145" s="44">
        <v>1508919.88</v>
      </c>
      <c r="Q145" s="46">
        <f t="shared" si="7"/>
        <v>5724759.5999999996</v>
      </c>
      <c r="S145" s="20">
        <v>1265433.73</v>
      </c>
      <c r="T145" s="56">
        <v>1448050.23</v>
      </c>
      <c r="U145" s="48">
        <v>767466.67</v>
      </c>
      <c r="V145" s="48">
        <v>634961.21</v>
      </c>
      <c r="W145" s="20"/>
      <c r="X145" s="20"/>
      <c r="Y145" s="61"/>
      <c r="Z145" s="20"/>
      <c r="AE145" s="20"/>
    </row>
    <row r="146" spans="1:31" s="6" customFormat="1" ht="54" customHeight="1">
      <c r="A146" s="143"/>
      <c r="B146" s="143"/>
      <c r="C146" s="15">
        <v>51</v>
      </c>
      <c r="D146" s="32" t="s">
        <v>76</v>
      </c>
      <c r="E146" s="37">
        <v>77</v>
      </c>
      <c r="F146" s="34">
        <f t="shared" si="5"/>
        <v>113333.57740259741</v>
      </c>
      <c r="G146" s="44">
        <v>0</v>
      </c>
      <c r="H146" s="44">
        <v>0</v>
      </c>
      <c r="I146" s="44">
        <v>0</v>
      </c>
      <c r="J146" s="44">
        <v>987646.95</v>
      </c>
      <c r="K146" s="45">
        <f t="shared" si="6"/>
        <v>6249513.8300000001</v>
      </c>
      <c r="L146" s="44">
        <v>58505.45</v>
      </c>
      <c r="M146" s="44">
        <v>0</v>
      </c>
      <c r="N146" s="44">
        <v>0</v>
      </c>
      <c r="O146" s="44">
        <v>0</v>
      </c>
      <c r="P146" s="44">
        <v>1431019.23</v>
      </c>
      <c r="Q146" s="46">
        <f t="shared" si="7"/>
        <v>8726685.4600000009</v>
      </c>
      <c r="S146" s="20">
        <v>1516433.73</v>
      </c>
      <c r="T146" s="56">
        <v>3330652.22</v>
      </c>
      <c r="U146" s="48">
        <v>767466.67</v>
      </c>
      <c r="V146" s="48">
        <v>634961.21</v>
      </c>
      <c r="W146" s="20"/>
      <c r="X146" s="20"/>
      <c r="Y146" s="61"/>
      <c r="Z146" s="20"/>
      <c r="AE146" s="20"/>
    </row>
    <row r="147" spans="1:31" s="6" customFormat="1" ht="54" customHeight="1">
      <c r="A147" s="143"/>
      <c r="B147" s="143"/>
      <c r="C147" s="15">
        <v>52</v>
      </c>
      <c r="D147" s="32" t="s">
        <v>77</v>
      </c>
      <c r="E147" s="37">
        <v>500</v>
      </c>
      <c r="F147" s="34">
        <f t="shared" si="5"/>
        <v>43812.446920000002</v>
      </c>
      <c r="G147" s="44">
        <v>0</v>
      </c>
      <c r="H147" s="44">
        <v>0</v>
      </c>
      <c r="I147" s="44">
        <v>0</v>
      </c>
      <c r="J147" s="44">
        <v>3227552.95</v>
      </c>
      <c r="K147" s="45">
        <f t="shared" si="6"/>
        <v>12356202.030000001</v>
      </c>
      <c r="L147" s="44">
        <v>62355.9</v>
      </c>
      <c r="M147" s="44">
        <v>0</v>
      </c>
      <c r="N147" s="44">
        <v>0</v>
      </c>
      <c r="O147" s="44">
        <v>0</v>
      </c>
      <c r="P147" s="44">
        <v>6260112.5799999991</v>
      </c>
      <c r="Q147" s="46">
        <f t="shared" si="7"/>
        <v>21906223.460000001</v>
      </c>
      <c r="S147" s="20">
        <v>5618433.7300000004</v>
      </c>
      <c r="T147" s="56">
        <v>5335340.42</v>
      </c>
      <c r="U147" s="48">
        <v>767466.67</v>
      </c>
      <c r="V147" s="48">
        <v>634961.21</v>
      </c>
      <c r="W147" s="20"/>
      <c r="X147" s="20"/>
      <c r="Y147" s="61"/>
      <c r="Z147" s="20"/>
      <c r="AE147" s="20"/>
    </row>
    <row r="148" spans="1:31" s="6" customFormat="1" ht="54" customHeight="1">
      <c r="A148" s="143"/>
      <c r="B148" s="143"/>
      <c r="C148" s="15">
        <v>53</v>
      </c>
      <c r="D148" s="32" t="s">
        <v>78</v>
      </c>
      <c r="E148" s="37">
        <v>242</v>
      </c>
      <c r="F148" s="34">
        <f t="shared" si="5"/>
        <v>111481.71268595041</v>
      </c>
      <c r="G148" s="44">
        <v>0</v>
      </c>
      <c r="H148" s="44">
        <v>0</v>
      </c>
      <c r="I148" s="44">
        <v>0</v>
      </c>
      <c r="J148" s="44">
        <v>1343781.09</v>
      </c>
      <c r="K148" s="45">
        <f t="shared" si="6"/>
        <v>15463084.75</v>
      </c>
      <c r="L148" s="44">
        <v>29774.799999999999</v>
      </c>
      <c r="M148" s="44">
        <v>0</v>
      </c>
      <c r="N148" s="44">
        <v>0</v>
      </c>
      <c r="O148" s="44">
        <v>0</v>
      </c>
      <c r="P148" s="44">
        <v>10141933.829999998</v>
      </c>
      <c r="Q148" s="46">
        <f t="shared" si="7"/>
        <v>26978574.469999999</v>
      </c>
      <c r="S148" s="20">
        <v>6220433.7300000004</v>
      </c>
      <c r="T148" s="56">
        <v>7840223.1399999997</v>
      </c>
      <c r="U148" s="48">
        <v>767466.67</v>
      </c>
      <c r="V148" s="48">
        <v>634961.21</v>
      </c>
      <c r="W148" s="20"/>
      <c r="X148" s="20"/>
      <c r="Y148" s="61"/>
      <c r="Z148" s="20"/>
      <c r="AE148" s="20"/>
    </row>
    <row r="149" spans="1:31" s="6" customFormat="1" ht="54" customHeight="1">
      <c r="A149" s="143"/>
      <c r="B149" s="143"/>
      <c r="C149" s="15">
        <v>54</v>
      </c>
      <c r="D149" s="32" t="s">
        <v>79</v>
      </c>
      <c r="E149" s="37">
        <v>51</v>
      </c>
      <c r="F149" s="34">
        <f t="shared" si="5"/>
        <v>137044.85490196079</v>
      </c>
      <c r="G149" s="44">
        <v>0</v>
      </c>
      <c r="H149" s="44">
        <v>0</v>
      </c>
      <c r="I149" s="44">
        <v>0</v>
      </c>
      <c r="J149" s="44">
        <v>363740.94</v>
      </c>
      <c r="K149" s="45">
        <f t="shared" si="6"/>
        <v>4078570.8499999996</v>
      </c>
      <c r="L149" s="44">
        <v>6610.34</v>
      </c>
      <c r="M149" s="44">
        <v>0</v>
      </c>
      <c r="N149" s="44">
        <v>0</v>
      </c>
      <c r="O149" s="44">
        <v>0</v>
      </c>
      <c r="P149" s="44">
        <v>2540365.4700000002</v>
      </c>
      <c r="Q149" s="46">
        <f t="shared" si="7"/>
        <v>6989287.5999999996</v>
      </c>
      <c r="S149" s="20">
        <v>1426433.73</v>
      </c>
      <c r="T149" s="56">
        <v>1249709.24</v>
      </c>
      <c r="U149" s="48">
        <v>767466.67</v>
      </c>
      <c r="V149" s="48">
        <v>634961.21</v>
      </c>
      <c r="W149" s="20"/>
      <c r="X149" s="20"/>
      <c r="Y149" s="61"/>
      <c r="Z149" s="20"/>
      <c r="AE149" s="20"/>
    </row>
    <row r="150" spans="1:31" s="6" customFormat="1" ht="67.150000000000006" customHeight="1">
      <c r="A150" s="143"/>
      <c r="B150" s="143"/>
      <c r="C150" s="15">
        <v>55</v>
      </c>
      <c r="D150" s="32" t="s">
        <v>80</v>
      </c>
      <c r="E150" s="37">
        <v>46</v>
      </c>
      <c r="F150" s="34">
        <f t="shared" si="5"/>
        <v>86012.292608695658</v>
      </c>
      <c r="G150" s="44">
        <v>0</v>
      </c>
      <c r="H150" s="44">
        <v>0</v>
      </c>
      <c r="I150" s="44">
        <v>0</v>
      </c>
      <c r="J150" s="44">
        <v>0</v>
      </c>
      <c r="K150" s="45">
        <f t="shared" si="6"/>
        <v>3725570.44</v>
      </c>
      <c r="L150" s="44">
        <v>0</v>
      </c>
      <c r="M150" s="44">
        <v>0</v>
      </c>
      <c r="N150" s="44">
        <v>0</v>
      </c>
      <c r="O150" s="44">
        <v>0</v>
      </c>
      <c r="P150" s="44">
        <v>230995.02</v>
      </c>
      <c r="Q150" s="46">
        <f t="shared" si="7"/>
        <v>3956565.46</v>
      </c>
      <c r="S150" s="20">
        <v>447433.73</v>
      </c>
      <c r="T150" s="56">
        <f>2035659.83-159951</f>
        <v>1875708.83</v>
      </c>
      <c r="U150" s="48">
        <v>767466.67</v>
      </c>
      <c r="V150" s="48">
        <v>634961.21</v>
      </c>
      <c r="W150" s="20"/>
      <c r="X150" s="20"/>
      <c r="Y150" s="61"/>
      <c r="Z150" s="20"/>
      <c r="AE150" s="20"/>
    </row>
    <row r="151" spans="1:31" s="6" customFormat="1" ht="54" customHeight="1">
      <c r="A151" s="143"/>
      <c r="B151" s="143"/>
      <c r="C151" s="15">
        <v>56</v>
      </c>
      <c r="D151" s="32" t="s">
        <v>81</v>
      </c>
      <c r="E151" s="37">
        <v>170</v>
      </c>
      <c r="F151" s="34">
        <f t="shared" si="5"/>
        <v>58214.267882352935</v>
      </c>
      <c r="G151" s="44">
        <v>0</v>
      </c>
      <c r="H151" s="44">
        <v>0</v>
      </c>
      <c r="I151" s="44">
        <v>0</v>
      </c>
      <c r="J151" s="44">
        <v>997155.94</v>
      </c>
      <c r="K151" s="45">
        <f t="shared" si="6"/>
        <v>6269453.1499999994</v>
      </c>
      <c r="L151" s="44">
        <v>27777.599999999999</v>
      </c>
      <c r="M151" s="44">
        <v>0</v>
      </c>
      <c r="N151" s="44">
        <v>0</v>
      </c>
      <c r="O151" s="44">
        <v>0</v>
      </c>
      <c r="P151" s="44">
        <v>2602038.85</v>
      </c>
      <c r="Q151" s="46">
        <f t="shared" si="7"/>
        <v>9896425.5399999991</v>
      </c>
      <c r="S151" s="20">
        <v>2561433.73</v>
      </c>
      <c r="T151" s="56">
        <v>2305591.54</v>
      </c>
      <c r="U151" s="48">
        <v>767466.67</v>
      </c>
      <c r="V151" s="48">
        <v>634961.21</v>
      </c>
      <c r="W151" s="20"/>
      <c r="X151" s="20"/>
      <c r="Y151" s="61"/>
      <c r="Z151" s="20"/>
      <c r="AE151" s="20"/>
    </row>
    <row r="152" spans="1:31" s="6" customFormat="1" ht="54" customHeight="1">
      <c r="A152" s="143"/>
      <c r="B152" s="143"/>
      <c r="C152" s="15">
        <v>57</v>
      </c>
      <c r="D152" s="32" t="s">
        <v>82</v>
      </c>
      <c r="E152" s="37">
        <v>272</v>
      </c>
      <c r="F152" s="34">
        <f t="shared" si="5"/>
        <v>56253.198051470587</v>
      </c>
      <c r="G152" s="44">
        <v>0</v>
      </c>
      <c r="H152" s="44">
        <v>0</v>
      </c>
      <c r="I152" s="44">
        <v>0</v>
      </c>
      <c r="J152" s="44">
        <v>1145233.93</v>
      </c>
      <c r="K152" s="45">
        <f t="shared" si="6"/>
        <v>11727264.84</v>
      </c>
      <c r="L152" s="44">
        <v>10073.6</v>
      </c>
      <c r="M152" s="44">
        <v>0</v>
      </c>
      <c r="N152" s="44">
        <v>0</v>
      </c>
      <c r="O152" s="44">
        <v>0</v>
      </c>
      <c r="P152" s="44">
        <v>2418297.5</v>
      </c>
      <c r="Q152" s="46">
        <f t="shared" si="7"/>
        <v>15300869.869999999</v>
      </c>
      <c r="S152" s="20">
        <v>5993433.7300000004</v>
      </c>
      <c r="T152" s="56">
        <v>4331403.2300000004</v>
      </c>
      <c r="U152" s="48">
        <v>767466.67</v>
      </c>
      <c r="V152" s="48">
        <v>634961.21</v>
      </c>
      <c r="W152" s="20"/>
      <c r="X152" s="20"/>
      <c r="Y152" s="61"/>
      <c r="Z152" s="20"/>
      <c r="AE152" s="20"/>
    </row>
    <row r="153" spans="1:31" s="6" customFormat="1" ht="54" customHeight="1">
      <c r="A153" s="143"/>
      <c r="B153" s="143"/>
      <c r="C153" s="15">
        <v>58</v>
      </c>
      <c r="D153" s="32" t="s">
        <v>83</v>
      </c>
      <c r="E153" s="37">
        <v>140</v>
      </c>
      <c r="F153" s="34">
        <f t="shared" si="5"/>
        <v>92432.979714285713</v>
      </c>
      <c r="G153" s="44">
        <v>0</v>
      </c>
      <c r="H153" s="44">
        <v>0</v>
      </c>
      <c r="I153" s="44">
        <v>0</v>
      </c>
      <c r="J153" s="44">
        <v>641080.54</v>
      </c>
      <c r="K153" s="45">
        <f t="shared" si="6"/>
        <v>8896175.9600000009</v>
      </c>
      <c r="L153" s="44">
        <v>15169.26</v>
      </c>
      <c r="M153" s="44">
        <v>0</v>
      </c>
      <c r="N153" s="44">
        <v>0</v>
      </c>
      <c r="O153" s="44">
        <v>0</v>
      </c>
      <c r="P153" s="44">
        <v>3388191.4000000004</v>
      </c>
      <c r="Q153" s="46">
        <f t="shared" si="7"/>
        <v>12940617.16</v>
      </c>
      <c r="S153" s="20">
        <v>3142433.73</v>
      </c>
      <c r="T153" s="56">
        <v>4351314.3499999996</v>
      </c>
      <c r="U153" s="48">
        <v>767466.67</v>
      </c>
      <c r="V153" s="48">
        <v>634961.21</v>
      </c>
      <c r="W153" s="20"/>
      <c r="X153" s="20"/>
      <c r="Y153" s="61"/>
      <c r="Z153" s="20"/>
      <c r="AE153" s="20"/>
    </row>
    <row r="154" spans="1:31" s="6" customFormat="1" ht="54" customHeight="1">
      <c r="A154" s="143"/>
      <c r="B154" s="143"/>
      <c r="C154" s="15">
        <v>59</v>
      </c>
      <c r="D154" s="32" t="s">
        <v>84</v>
      </c>
      <c r="E154" s="37">
        <v>176</v>
      </c>
      <c r="F154" s="34">
        <f t="shared" si="5"/>
        <v>63985.160624999997</v>
      </c>
      <c r="G154" s="44">
        <v>0</v>
      </c>
      <c r="H154" s="44">
        <v>0</v>
      </c>
      <c r="I154" s="44">
        <v>0</v>
      </c>
      <c r="J154" s="44">
        <v>666685.99</v>
      </c>
      <c r="K154" s="45">
        <f t="shared" si="6"/>
        <v>8450411.8599999994</v>
      </c>
      <c r="L154" s="44">
        <v>3346.5</v>
      </c>
      <c r="M154" s="44">
        <v>0</v>
      </c>
      <c r="N154" s="44">
        <v>0</v>
      </c>
      <c r="O154" s="44">
        <v>0</v>
      </c>
      <c r="P154" s="44">
        <v>2140943.92</v>
      </c>
      <c r="Q154" s="46">
        <f t="shared" si="7"/>
        <v>11261388.27</v>
      </c>
      <c r="S154" s="20">
        <v>4303433.7300000004</v>
      </c>
      <c r="T154" s="56">
        <v>2744550.25</v>
      </c>
      <c r="U154" s="48">
        <v>767466.67</v>
      </c>
      <c r="V154" s="48">
        <v>634961.21</v>
      </c>
      <c r="W154" s="20"/>
      <c r="X154" s="20"/>
      <c r="Y154" s="61"/>
      <c r="Z154" s="20"/>
      <c r="AE154" s="20"/>
    </row>
    <row r="155" spans="1:31" s="6" customFormat="1" ht="54" customHeight="1">
      <c r="A155" s="143"/>
      <c r="B155" s="143"/>
      <c r="C155" s="15">
        <v>60</v>
      </c>
      <c r="D155" s="32" t="s">
        <v>85</v>
      </c>
      <c r="E155" s="37">
        <v>116</v>
      </c>
      <c r="F155" s="34">
        <f t="shared" si="5"/>
        <v>75502.220172413785</v>
      </c>
      <c r="G155" s="44">
        <v>0</v>
      </c>
      <c r="H155" s="44">
        <v>0</v>
      </c>
      <c r="I155" s="44">
        <v>0</v>
      </c>
      <c r="J155" s="44">
        <v>215655.47</v>
      </c>
      <c r="K155" s="45">
        <f t="shared" si="6"/>
        <v>6568623.5300000003</v>
      </c>
      <c r="L155" s="44">
        <v>10426</v>
      </c>
      <c r="M155" s="44">
        <v>0</v>
      </c>
      <c r="N155" s="44">
        <v>0</v>
      </c>
      <c r="O155" s="44">
        <v>0</v>
      </c>
      <c r="P155" s="44">
        <v>1963552.54</v>
      </c>
      <c r="Q155" s="46">
        <f t="shared" si="7"/>
        <v>8758257.5399999991</v>
      </c>
      <c r="S155" s="20">
        <v>2678433.73</v>
      </c>
      <c r="T155" s="56">
        <v>2487761.9199999999</v>
      </c>
      <c r="U155" s="48">
        <v>767466.67</v>
      </c>
      <c r="V155" s="48">
        <v>634961.21</v>
      </c>
      <c r="W155" s="20"/>
      <c r="X155" s="20"/>
      <c r="Y155" s="61"/>
      <c r="Z155" s="20"/>
      <c r="AE155" s="20"/>
    </row>
    <row r="156" spans="1:31" s="6" customFormat="1" ht="54" customHeight="1">
      <c r="A156" s="143"/>
      <c r="B156" s="143"/>
      <c r="C156" s="15">
        <v>61</v>
      </c>
      <c r="D156" s="32" t="s">
        <v>86</v>
      </c>
      <c r="E156" s="37">
        <v>148</v>
      </c>
      <c r="F156" s="34">
        <f t="shared" si="5"/>
        <v>102467.68804054052</v>
      </c>
      <c r="G156" s="44">
        <v>0</v>
      </c>
      <c r="H156" s="44">
        <v>0</v>
      </c>
      <c r="I156" s="44">
        <v>0</v>
      </c>
      <c r="J156" s="44">
        <v>1860643.53</v>
      </c>
      <c r="K156" s="45">
        <f t="shared" si="6"/>
        <v>10489087.77</v>
      </c>
      <c r="L156" s="44">
        <v>45810.5</v>
      </c>
      <c r="M156" s="44">
        <v>0</v>
      </c>
      <c r="N156" s="44">
        <v>0</v>
      </c>
      <c r="O156" s="44">
        <v>0</v>
      </c>
      <c r="P156" s="44">
        <v>2769676.03</v>
      </c>
      <c r="Q156" s="46">
        <f t="shared" si="7"/>
        <v>15165217.829999998</v>
      </c>
      <c r="S156" s="20">
        <v>3106433.73</v>
      </c>
      <c r="T156" s="56">
        <v>5980226.1600000001</v>
      </c>
      <c r="U156" s="48">
        <v>767466.67</v>
      </c>
      <c r="V156" s="48">
        <v>634961.21</v>
      </c>
      <c r="W156" s="20"/>
      <c r="X156" s="20"/>
      <c r="Y156" s="61"/>
      <c r="Z156" s="20"/>
      <c r="AE156" s="20"/>
    </row>
    <row r="157" spans="1:31" s="6" customFormat="1" ht="54" customHeight="1">
      <c r="A157" s="143"/>
      <c r="B157" s="143"/>
      <c r="C157" s="15">
        <v>62</v>
      </c>
      <c r="D157" s="32" t="s">
        <v>87</v>
      </c>
      <c r="E157" s="37">
        <v>409</v>
      </c>
      <c r="F157" s="34">
        <f t="shared" si="5"/>
        <v>57644.711100244509</v>
      </c>
      <c r="G157" s="44">
        <v>0</v>
      </c>
      <c r="H157" s="44">
        <v>0</v>
      </c>
      <c r="I157" s="44">
        <v>0</v>
      </c>
      <c r="J157" s="44">
        <v>2308993.67</v>
      </c>
      <c r="K157" s="45">
        <f t="shared" si="6"/>
        <v>17019250.210000001</v>
      </c>
      <c r="L157" s="44">
        <v>34191.449999999997</v>
      </c>
      <c r="M157" s="44">
        <v>0</v>
      </c>
      <c r="N157" s="44">
        <v>0</v>
      </c>
      <c r="O157" s="44">
        <v>0</v>
      </c>
      <c r="P157" s="44">
        <v>4214251.51</v>
      </c>
      <c r="Q157" s="46">
        <f t="shared" si="7"/>
        <v>23576686.840000004</v>
      </c>
      <c r="S157" s="20">
        <v>8877433.7300000004</v>
      </c>
      <c r="T157" s="56">
        <v>6739388.5999999996</v>
      </c>
      <c r="U157" s="48">
        <v>767466.67</v>
      </c>
      <c r="V157" s="48">
        <v>634961.21</v>
      </c>
      <c r="W157" s="20"/>
      <c r="X157" s="20"/>
      <c r="Y157" s="61"/>
      <c r="Z157" s="20"/>
      <c r="AE157" s="20"/>
    </row>
    <row r="158" spans="1:31" s="6" customFormat="1" ht="54" customHeight="1">
      <c r="A158" s="143"/>
      <c r="B158" s="143"/>
      <c r="C158" s="15">
        <v>63</v>
      </c>
      <c r="D158" s="32" t="s">
        <v>88</v>
      </c>
      <c r="E158" s="37">
        <v>0</v>
      </c>
      <c r="F158" s="34">
        <v>0</v>
      </c>
      <c r="G158" s="44">
        <v>0</v>
      </c>
      <c r="H158" s="44">
        <v>0</v>
      </c>
      <c r="I158" s="44">
        <v>0</v>
      </c>
      <c r="J158" s="44">
        <v>0</v>
      </c>
      <c r="K158" s="45">
        <f t="shared" si="6"/>
        <v>3196737.6</v>
      </c>
      <c r="L158" s="44">
        <v>0</v>
      </c>
      <c r="M158" s="44">
        <v>0</v>
      </c>
      <c r="N158" s="44">
        <v>0</v>
      </c>
      <c r="O158" s="44">
        <v>0</v>
      </c>
      <c r="P158" s="44">
        <v>230995.02</v>
      </c>
      <c r="Q158" s="46">
        <f t="shared" si="7"/>
        <v>3427732.62</v>
      </c>
      <c r="S158" s="20">
        <v>0</v>
      </c>
      <c r="T158" s="56">
        <v>1794309.72</v>
      </c>
      <c r="U158" s="48">
        <v>767466.67</v>
      </c>
      <c r="V158" s="48">
        <v>634961.21</v>
      </c>
      <c r="W158" s="20"/>
      <c r="X158" s="20"/>
      <c r="Y158" s="61"/>
      <c r="Z158" s="20"/>
      <c r="AE158" s="20"/>
    </row>
    <row r="159" spans="1:31" s="6" customFormat="1" ht="54" customHeight="1">
      <c r="A159" s="143"/>
      <c r="B159" s="143"/>
      <c r="C159" s="15">
        <v>64</v>
      </c>
      <c r="D159" s="32" t="s">
        <v>89</v>
      </c>
      <c r="E159" s="37">
        <v>241</v>
      </c>
      <c r="F159" s="34">
        <f t="shared" ref="F159:F185" si="8">Q159/E159</f>
        <v>77009.279460580918</v>
      </c>
      <c r="G159" s="44">
        <v>0</v>
      </c>
      <c r="H159" s="44">
        <v>0</v>
      </c>
      <c r="I159" s="44">
        <v>0</v>
      </c>
      <c r="J159" s="44">
        <v>585718.64</v>
      </c>
      <c r="K159" s="45">
        <f t="shared" si="6"/>
        <v>12806681.329999998</v>
      </c>
      <c r="L159" s="44">
        <v>11135.31</v>
      </c>
      <c r="M159" s="44">
        <v>0</v>
      </c>
      <c r="N159" s="44">
        <v>0</v>
      </c>
      <c r="O159" s="44">
        <v>0</v>
      </c>
      <c r="P159" s="44">
        <v>5155701.07</v>
      </c>
      <c r="Q159" s="46">
        <f t="shared" si="7"/>
        <v>18559236.350000001</v>
      </c>
      <c r="S159" s="20">
        <v>5731433.7300000004</v>
      </c>
      <c r="T159" s="56">
        <v>5672819.7199999997</v>
      </c>
      <c r="U159" s="48">
        <v>767466.67</v>
      </c>
      <c r="V159" s="48">
        <v>634961.21</v>
      </c>
      <c r="W159" s="20"/>
      <c r="X159" s="20"/>
      <c r="Y159" s="61"/>
      <c r="Z159" s="20"/>
      <c r="AE159" s="20"/>
    </row>
    <row r="160" spans="1:31" s="6" customFormat="1" ht="54" customHeight="1">
      <c r="A160" s="143"/>
      <c r="B160" s="143"/>
      <c r="C160" s="15">
        <v>65</v>
      </c>
      <c r="D160" s="32" t="s">
        <v>90</v>
      </c>
      <c r="E160" s="37">
        <v>255</v>
      </c>
      <c r="F160" s="34">
        <f t="shared" si="8"/>
        <v>92738.512078431362</v>
      </c>
      <c r="G160" s="44">
        <v>0</v>
      </c>
      <c r="H160" s="44">
        <v>0</v>
      </c>
      <c r="I160" s="44">
        <v>0</v>
      </c>
      <c r="J160" s="44">
        <f>4197534.34+462300.15</f>
        <v>4659834.49</v>
      </c>
      <c r="K160" s="45">
        <f t="shared" ref="K160:K185" si="9">S160+T160+U160+V160</f>
        <v>14488495.550000001</v>
      </c>
      <c r="L160" s="44">
        <f>23370.75+4256.3</f>
        <v>27627.05</v>
      </c>
      <c r="M160" s="44">
        <v>0</v>
      </c>
      <c r="N160" s="44">
        <v>0</v>
      </c>
      <c r="O160" s="44">
        <v>0</v>
      </c>
      <c r="P160" s="44">
        <v>4472363.4899999993</v>
      </c>
      <c r="Q160" s="46">
        <f t="shared" ref="Q160:Q185" si="10">SUM(J160:P160)</f>
        <v>23648320.579999998</v>
      </c>
      <c r="S160" s="20">
        <v>5898433.7300000004</v>
      </c>
      <c r="T160" s="56">
        <v>7187633.9400000004</v>
      </c>
      <c r="U160" s="48">
        <v>767466.67</v>
      </c>
      <c r="V160" s="48">
        <v>634961.21</v>
      </c>
      <c r="W160" s="20"/>
      <c r="X160" s="20"/>
      <c r="Y160" s="61"/>
      <c r="Z160" s="20"/>
      <c r="AE160" s="20"/>
    </row>
    <row r="161" spans="1:31" s="6" customFormat="1" ht="54" customHeight="1">
      <c r="A161" s="143"/>
      <c r="B161" s="143"/>
      <c r="C161" s="15">
        <v>66</v>
      </c>
      <c r="D161" s="32" t="s">
        <v>120</v>
      </c>
      <c r="E161" s="37">
        <v>135</v>
      </c>
      <c r="F161" s="34">
        <f t="shared" si="8"/>
        <v>23044.079851851853</v>
      </c>
      <c r="G161" s="44">
        <v>0</v>
      </c>
      <c r="H161" s="44">
        <v>0</v>
      </c>
      <c r="I161" s="44">
        <v>0</v>
      </c>
      <c r="J161" s="44">
        <v>42815.57</v>
      </c>
      <c r="K161" s="45">
        <f t="shared" si="9"/>
        <v>1823693.26</v>
      </c>
      <c r="L161" s="44">
        <v>832.8</v>
      </c>
      <c r="M161" s="44">
        <v>0</v>
      </c>
      <c r="N161" s="44">
        <v>0</v>
      </c>
      <c r="O161" s="44">
        <v>0</v>
      </c>
      <c r="P161" s="44">
        <v>1243609.1499999999</v>
      </c>
      <c r="Q161" s="46">
        <f t="shared" si="10"/>
        <v>3110950.7800000003</v>
      </c>
      <c r="S161" s="20">
        <v>0</v>
      </c>
      <c r="T161" s="56">
        <v>421265.38</v>
      </c>
      <c r="U161" s="48">
        <v>767466.67</v>
      </c>
      <c r="V161" s="48">
        <v>634961.21</v>
      </c>
      <c r="W161" s="20"/>
      <c r="X161" s="20"/>
      <c r="Y161" s="61"/>
      <c r="Z161" s="20"/>
      <c r="AE161" s="20"/>
    </row>
    <row r="162" spans="1:31" s="6" customFormat="1" ht="54" customHeight="1">
      <c r="A162" s="143"/>
      <c r="B162" s="143"/>
      <c r="C162" s="15">
        <v>67</v>
      </c>
      <c r="D162" s="32" t="s">
        <v>121</v>
      </c>
      <c r="E162" s="37">
        <v>46</v>
      </c>
      <c r="F162" s="34">
        <f t="shared" si="8"/>
        <v>62469.638260869571</v>
      </c>
      <c r="G162" s="44">
        <v>0</v>
      </c>
      <c r="H162" s="44">
        <v>0</v>
      </c>
      <c r="I162" s="44">
        <v>0</v>
      </c>
      <c r="J162" s="44">
        <v>251725.99</v>
      </c>
      <c r="K162" s="45">
        <f t="shared" si="9"/>
        <v>1809473.34</v>
      </c>
      <c r="L162" s="44">
        <v>9331.2000000000007</v>
      </c>
      <c r="M162" s="44">
        <v>0</v>
      </c>
      <c r="N162" s="44">
        <v>0</v>
      </c>
      <c r="O162" s="44">
        <v>0</v>
      </c>
      <c r="P162" s="44">
        <v>803072.83000000007</v>
      </c>
      <c r="Q162" s="46">
        <f t="shared" si="10"/>
        <v>2873603.3600000003</v>
      </c>
      <c r="S162" s="20">
        <v>0</v>
      </c>
      <c r="T162" s="56">
        <v>407045.46</v>
      </c>
      <c r="U162" s="48">
        <v>767466.67</v>
      </c>
      <c r="V162" s="48">
        <v>634961.21</v>
      </c>
      <c r="W162" s="20"/>
      <c r="X162" s="20"/>
      <c r="Y162" s="61"/>
      <c r="Z162" s="20"/>
      <c r="AE162" s="20"/>
    </row>
    <row r="163" spans="1:31" s="6" customFormat="1" ht="54" customHeight="1">
      <c r="A163" s="143"/>
      <c r="B163" s="143"/>
      <c r="C163" s="15">
        <v>68</v>
      </c>
      <c r="D163" s="32" t="s">
        <v>91</v>
      </c>
      <c r="E163" s="37">
        <v>421</v>
      </c>
      <c r="F163" s="34">
        <f t="shared" si="8"/>
        <v>108110.48964370547</v>
      </c>
      <c r="G163" s="44">
        <v>0</v>
      </c>
      <c r="H163" s="44">
        <v>0</v>
      </c>
      <c r="I163" s="44">
        <v>0</v>
      </c>
      <c r="J163" s="44">
        <v>4506556.78</v>
      </c>
      <c r="K163" s="45">
        <f t="shared" si="9"/>
        <v>33043845.600000001</v>
      </c>
      <c r="L163" s="44">
        <v>75829.8</v>
      </c>
      <c r="M163" s="44">
        <v>0</v>
      </c>
      <c r="N163" s="44">
        <v>0</v>
      </c>
      <c r="O163" s="44">
        <v>0</v>
      </c>
      <c r="P163" s="44">
        <v>7888283.959999999</v>
      </c>
      <c r="Q163" s="46">
        <f t="shared" si="10"/>
        <v>45514516.140000001</v>
      </c>
      <c r="S163" s="20">
        <v>14663433.73</v>
      </c>
      <c r="T163" s="56">
        <v>16977983.989999998</v>
      </c>
      <c r="U163" s="48">
        <v>767466.67</v>
      </c>
      <c r="V163" s="48">
        <v>634961.21</v>
      </c>
      <c r="W163" s="20"/>
      <c r="X163" s="20"/>
      <c r="Y163" s="61"/>
      <c r="Z163" s="20"/>
      <c r="AE163" s="20"/>
    </row>
    <row r="164" spans="1:31" s="6" customFormat="1" ht="54" customHeight="1">
      <c r="A164" s="143"/>
      <c r="B164" s="143"/>
      <c r="C164" s="15">
        <v>69</v>
      </c>
      <c r="D164" s="32" t="s">
        <v>92</v>
      </c>
      <c r="E164" s="37">
        <v>74</v>
      </c>
      <c r="F164" s="34">
        <f t="shared" si="8"/>
        <v>139685.02216216217</v>
      </c>
      <c r="G164" s="44">
        <v>0</v>
      </c>
      <c r="H164" s="44">
        <v>0</v>
      </c>
      <c r="I164" s="44">
        <v>0</v>
      </c>
      <c r="J164" s="44">
        <v>1005192.58</v>
      </c>
      <c r="K164" s="45">
        <f t="shared" si="9"/>
        <v>5514938.8799999999</v>
      </c>
      <c r="L164" s="44">
        <v>10000</v>
      </c>
      <c r="M164" s="44">
        <v>0</v>
      </c>
      <c r="N164" s="44">
        <v>0</v>
      </c>
      <c r="O164" s="44">
        <v>0</v>
      </c>
      <c r="P164" s="44">
        <v>3806560.18</v>
      </c>
      <c r="Q164" s="46">
        <f t="shared" si="10"/>
        <v>10336691.640000001</v>
      </c>
      <c r="S164" s="20">
        <v>1880433.73</v>
      </c>
      <c r="T164" s="56">
        <v>2232077.27</v>
      </c>
      <c r="U164" s="48">
        <v>767466.67</v>
      </c>
      <c r="V164" s="48">
        <v>634961.21</v>
      </c>
      <c r="W164" s="20"/>
      <c r="X164" s="20"/>
      <c r="Y164" s="61"/>
      <c r="Z164" s="20"/>
      <c r="AE164" s="20"/>
    </row>
    <row r="165" spans="1:31" s="6" customFormat="1" ht="54" customHeight="1">
      <c r="A165" s="143"/>
      <c r="B165" s="143"/>
      <c r="C165" s="15">
        <v>70</v>
      </c>
      <c r="D165" s="32" t="s">
        <v>93</v>
      </c>
      <c r="E165" s="37">
        <v>153</v>
      </c>
      <c r="F165" s="34">
        <f t="shared" si="8"/>
        <v>85307.678431372551</v>
      </c>
      <c r="G165" s="44">
        <v>0</v>
      </c>
      <c r="H165" s="44">
        <v>0</v>
      </c>
      <c r="I165" s="44">
        <v>0</v>
      </c>
      <c r="J165" s="44">
        <v>772053.37</v>
      </c>
      <c r="K165" s="45">
        <f t="shared" si="9"/>
        <v>9550000.120000001</v>
      </c>
      <c r="L165" s="44">
        <v>14014.81</v>
      </c>
      <c r="M165" s="44">
        <v>0</v>
      </c>
      <c r="N165" s="44">
        <v>0</v>
      </c>
      <c r="O165" s="44">
        <v>0</v>
      </c>
      <c r="P165" s="44">
        <v>2716006.5</v>
      </c>
      <c r="Q165" s="46">
        <f t="shared" si="10"/>
        <v>13052074.800000001</v>
      </c>
      <c r="S165" s="20">
        <v>3240433.73</v>
      </c>
      <c r="T165" s="56">
        <v>4907138.51</v>
      </c>
      <c r="U165" s="48">
        <v>767466.67</v>
      </c>
      <c r="V165" s="48">
        <v>634961.21</v>
      </c>
      <c r="W165" s="20"/>
      <c r="X165" s="20"/>
      <c r="Y165" s="61"/>
      <c r="Z165" s="20"/>
      <c r="AE165" s="20"/>
    </row>
    <row r="166" spans="1:31" s="6" customFormat="1" ht="54" customHeight="1">
      <c r="A166" s="143"/>
      <c r="B166" s="143"/>
      <c r="C166" s="15">
        <v>71</v>
      </c>
      <c r="D166" s="32" t="s">
        <v>94</v>
      </c>
      <c r="E166" s="37">
        <v>160</v>
      </c>
      <c r="F166" s="34">
        <f t="shared" si="8"/>
        <v>118960.19556249997</v>
      </c>
      <c r="G166" s="44">
        <v>0</v>
      </c>
      <c r="H166" s="44">
        <v>0</v>
      </c>
      <c r="I166" s="44">
        <v>0</v>
      </c>
      <c r="J166" s="44">
        <v>1570817.53</v>
      </c>
      <c r="K166" s="45">
        <f t="shared" si="9"/>
        <v>11043262.899999999</v>
      </c>
      <c r="L166" s="44">
        <v>59588.59</v>
      </c>
      <c r="M166" s="44">
        <v>0</v>
      </c>
      <c r="N166" s="44">
        <v>0</v>
      </c>
      <c r="O166" s="44">
        <v>0</v>
      </c>
      <c r="P166" s="44">
        <v>6359962.2699999986</v>
      </c>
      <c r="Q166" s="46">
        <f t="shared" si="10"/>
        <v>19033631.289999995</v>
      </c>
      <c r="S166" s="20">
        <v>4023433.73</v>
      </c>
      <c r="T166" s="56">
        <v>5617401.29</v>
      </c>
      <c r="U166" s="48">
        <v>767466.67</v>
      </c>
      <c r="V166" s="48">
        <v>634961.21</v>
      </c>
      <c r="W166" s="20"/>
      <c r="X166" s="20"/>
      <c r="Y166" s="61"/>
      <c r="Z166" s="20"/>
      <c r="AE166" s="20"/>
    </row>
    <row r="167" spans="1:31" s="6" customFormat="1" ht="54" customHeight="1">
      <c r="A167" s="143"/>
      <c r="B167" s="143"/>
      <c r="C167" s="15">
        <v>72</v>
      </c>
      <c r="D167" s="32" t="s">
        <v>95</v>
      </c>
      <c r="E167" s="37">
        <v>52</v>
      </c>
      <c r="F167" s="34">
        <f t="shared" si="8"/>
        <v>113145.1898076923</v>
      </c>
      <c r="G167" s="44">
        <v>0</v>
      </c>
      <c r="H167" s="44">
        <v>0</v>
      </c>
      <c r="I167" s="44">
        <v>0</v>
      </c>
      <c r="J167" s="44">
        <v>397073.46</v>
      </c>
      <c r="K167" s="45">
        <f t="shared" si="9"/>
        <v>3941155.55</v>
      </c>
      <c r="L167" s="44">
        <v>29282.39</v>
      </c>
      <c r="M167" s="44">
        <v>0</v>
      </c>
      <c r="N167" s="44">
        <v>0</v>
      </c>
      <c r="O167" s="44">
        <v>0</v>
      </c>
      <c r="P167" s="44">
        <v>1516038.4700000002</v>
      </c>
      <c r="Q167" s="46">
        <f t="shared" si="10"/>
        <v>5883549.8699999992</v>
      </c>
      <c r="S167" s="20">
        <v>970433.73</v>
      </c>
      <c r="T167" s="56">
        <v>1568293.94</v>
      </c>
      <c r="U167" s="48">
        <v>767466.67</v>
      </c>
      <c r="V167" s="48">
        <v>634961.21</v>
      </c>
      <c r="W167" s="20"/>
      <c r="X167" s="20"/>
      <c r="Y167" s="61"/>
      <c r="Z167" s="20"/>
      <c r="AE167" s="20"/>
    </row>
    <row r="168" spans="1:31" s="6" customFormat="1" ht="54" customHeight="1">
      <c r="A168" s="143"/>
      <c r="B168" s="143"/>
      <c r="C168" s="15">
        <v>73</v>
      </c>
      <c r="D168" s="32" t="s">
        <v>96</v>
      </c>
      <c r="E168" s="37">
        <v>78</v>
      </c>
      <c r="F168" s="34">
        <f t="shared" si="8"/>
        <v>86627.133717948716</v>
      </c>
      <c r="G168" s="44">
        <v>0</v>
      </c>
      <c r="H168" s="44">
        <v>0</v>
      </c>
      <c r="I168" s="44">
        <v>0</v>
      </c>
      <c r="J168" s="44">
        <v>600641.30000000005</v>
      </c>
      <c r="K168" s="45">
        <f t="shared" si="9"/>
        <v>4637175.71</v>
      </c>
      <c r="L168" s="44">
        <v>4390.9399999999996</v>
      </c>
      <c r="M168" s="44">
        <v>0</v>
      </c>
      <c r="N168" s="44">
        <v>0</v>
      </c>
      <c r="O168" s="44">
        <v>0</v>
      </c>
      <c r="P168" s="44">
        <v>1514708.48</v>
      </c>
      <c r="Q168" s="46">
        <f t="shared" si="10"/>
        <v>6756916.4299999997</v>
      </c>
      <c r="S168" s="20">
        <v>1518433.73</v>
      </c>
      <c r="T168" s="56">
        <v>1716314.1</v>
      </c>
      <c r="U168" s="48">
        <v>767466.67</v>
      </c>
      <c r="V168" s="48">
        <v>634961.21</v>
      </c>
      <c r="W168" s="20"/>
      <c r="X168" s="20"/>
      <c r="Y168" s="61"/>
      <c r="Z168" s="20"/>
      <c r="AE168" s="20"/>
    </row>
    <row r="169" spans="1:31" s="6" customFormat="1" ht="54" customHeight="1">
      <c r="A169" s="143"/>
      <c r="B169" s="143"/>
      <c r="C169" s="15">
        <v>74</v>
      </c>
      <c r="D169" s="32" t="s">
        <v>97</v>
      </c>
      <c r="E169" s="37">
        <v>71</v>
      </c>
      <c r="F169" s="34">
        <f t="shared" si="8"/>
        <v>128946.52647887325</v>
      </c>
      <c r="G169" s="44">
        <v>0</v>
      </c>
      <c r="H169" s="44">
        <v>0</v>
      </c>
      <c r="I169" s="44">
        <v>0</v>
      </c>
      <c r="J169" s="44">
        <v>739903.22</v>
      </c>
      <c r="K169" s="45">
        <f t="shared" si="9"/>
        <v>5221249.4800000004</v>
      </c>
      <c r="L169" s="44">
        <v>7011.34</v>
      </c>
      <c r="M169" s="44">
        <v>0</v>
      </c>
      <c r="N169" s="44">
        <v>0</v>
      </c>
      <c r="O169" s="44">
        <v>0</v>
      </c>
      <c r="P169" s="44">
        <v>3187039.3400000003</v>
      </c>
      <c r="Q169" s="46">
        <f t="shared" si="10"/>
        <v>9155203.3800000008</v>
      </c>
      <c r="S169" s="20">
        <v>1300433.73</v>
      </c>
      <c r="T169" s="56">
        <v>2518387.87</v>
      </c>
      <c r="U169" s="48">
        <v>767466.67</v>
      </c>
      <c r="V169" s="48">
        <v>634961.21</v>
      </c>
      <c r="W169" s="20"/>
      <c r="X169" s="20"/>
      <c r="Y169" s="61"/>
      <c r="Z169" s="20"/>
      <c r="AE169" s="20"/>
    </row>
    <row r="170" spans="1:31" s="6" customFormat="1" ht="54" customHeight="1">
      <c r="A170" s="143"/>
      <c r="B170" s="143"/>
      <c r="C170" s="15">
        <v>75</v>
      </c>
      <c r="D170" s="32" t="s">
        <v>98</v>
      </c>
      <c r="E170" s="37">
        <v>238</v>
      </c>
      <c r="F170" s="34">
        <f t="shared" si="8"/>
        <v>52381.235756302529</v>
      </c>
      <c r="G170" s="44">
        <v>0</v>
      </c>
      <c r="H170" s="44">
        <v>0</v>
      </c>
      <c r="I170" s="44">
        <v>0</v>
      </c>
      <c r="J170" s="44">
        <v>1117116.5900000001</v>
      </c>
      <c r="K170" s="45">
        <f t="shared" si="9"/>
        <v>9375549.4000000022</v>
      </c>
      <c r="L170" s="44">
        <v>14829.6</v>
      </c>
      <c r="M170" s="44">
        <v>0</v>
      </c>
      <c r="N170" s="44">
        <v>0</v>
      </c>
      <c r="O170" s="44">
        <v>0</v>
      </c>
      <c r="P170" s="44">
        <v>1959238.5199999998</v>
      </c>
      <c r="Q170" s="46">
        <f t="shared" si="10"/>
        <v>12466734.110000001</v>
      </c>
      <c r="S170" s="20">
        <v>5166433.7300000004</v>
      </c>
      <c r="T170" s="56">
        <v>2806687.79</v>
      </c>
      <c r="U170" s="48">
        <v>767466.67</v>
      </c>
      <c r="V170" s="48">
        <v>634961.21</v>
      </c>
      <c r="W170" s="20"/>
      <c r="X170" s="20"/>
      <c r="Y170" s="61"/>
      <c r="Z170" s="20"/>
      <c r="AE170" s="20"/>
    </row>
    <row r="171" spans="1:31" s="6" customFormat="1" ht="54" customHeight="1">
      <c r="A171" s="143"/>
      <c r="B171" s="143"/>
      <c r="C171" s="15">
        <v>76</v>
      </c>
      <c r="D171" s="32" t="s">
        <v>99</v>
      </c>
      <c r="E171" s="37">
        <v>236</v>
      </c>
      <c r="F171" s="34">
        <f t="shared" si="8"/>
        <v>52248.069067796605</v>
      </c>
      <c r="G171" s="44">
        <v>0</v>
      </c>
      <c r="H171" s="44">
        <v>0</v>
      </c>
      <c r="I171" s="44">
        <v>0</v>
      </c>
      <c r="J171" s="44">
        <v>841540.51</v>
      </c>
      <c r="K171" s="45">
        <f t="shared" si="9"/>
        <v>10490182.239999998</v>
      </c>
      <c r="L171" s="44">
        <v>12876</v>
      </c>
      <c r="M171" s="44">
        <v>0</v>
      </c>
      <c r="N171" s="44">
        <v>0</v>
      </c>
      <c r="O171" s="44">
        <v>0</v>
      </c>
      <c r="P171" s="44">
        <v>985945.55</v>
      </c>
      <c r="Q171" s="46">
        <f t="shared" si="10"/>
        <v>12330544.299999999</v>
      </c>
      <c r="S171" s="20">
        <v>5247433.7300000004</v>
      </c>
      <c r="T171" s="56">
        <v>3840320.63</v>
      </c>
      <c r="U171" s="48">
        <v>767466.67</v>
      </c>
      <c r="V171" s="48">
        <v>634961.21</v>
      </c>
      <c r="W171" s="20"/>
      <c r="X171" s="20"/>
      <c r="Y171" s="61"/>
      <c r="Z171" s="20"/>
      <c r="AE171" s="20"/>
    </row>
    <row r="172" spans="1:31" s="6" customFormat="1" ht="54" customHeight="1">
      <c r="A172" s="143"/>
      <c r="B172" s="143"/>
      <c r="C172" s="15">
        <v>77</v>
      </c>
      <c r="D172" s="32" t="s">
        <v>100</v>
      </c>
      <c r="E172" s="37">
        <v>150</v>
      </c>
      <c r="F172" s="34">
        <f t="shared" si="8"/>
        <v>77196.871400000004</v>
      </c>
      <c r="G172" s="44">
        <v>0</v>
      </c>
      <c r="H172" s="44">
        <v>0</v>
      </c>
      <c r="I172" s="44">
        <v>0</v>
      </c>
      <c r="J172" s="44">
        <v>789481</v>
      </c>
      <c r="K172" s="45">
        <f t="shared" si="9"/>
        <v>7998142.2200000007</v>
      </c>
      <c r="L172" s="44">
        <v>47349.21</v>
      </c>
      <c r="M172" s="44">
        <v>0</v>
      </c>
      <c r="N172" s="44">
        <v>0</v>
      </c>
      <c r="O172" s="44">
        <v>0</v>
      </c>
      <c r="P172" s="44">
        <v>2744558.2800000003</v>
      </c>
      <c r="Q172" s="46">
        <f t="shared" si="10"/>
        <v>11579530.710000001</v>
      </c>
      <c r="S172" s="20">
        <v>4976433.7300000004</v>
      </c>
      <c r="T172" s="56">
        <v>1619280.61</v>
      </c>
      <c r="U172" s="48">
        <v>767466.67</v>
      </c>
      <c r="V172" s="48">
        <v>634961.21</v>
      </c>
      <c r="W172" s="20"/>
      <c r="X172" s="20"/>
      <c r="Y172" s="61"/>
      <c r="Z172" s="20"/>
      <c r="AE172" s="20"/>
    </row>
    <row r="173" spans="1:31" s="6" customFormat="1" ht="54" customHeight="1">
      <c r="A173" s="143"/>
      <c r="B173" s="143"/>
      <c r="C173" s="15">
        <v>78</v>
      </c>
      <c r="D173" s="32" t="s">
        <v>101</v>
      </c>
      <c r="E173" s="37">
        <v>220</v>
      </c>
      <c r="F173" s="34">
        <f t="shared" si="8"/>
        <v>65632.949272727274</v>
      </c>
      <c r="G173" s="44">
        <v>0</v>
      </c>
      <c r="H173" s="44">
        <v>0</v>
      </c>
      <c r="I173" s="44">
        <v>0</v>
      </c>
      <c r="J173" s="44">
        <v>1764711.05</v>
      </c>
      <c r="K173" s="45">
        <f t="shared" si="9"/>
        <v>10608025.580000002</v>
      </c>
      <c r="L173" s="44">
        <v>11719.78</v>
      </c>
      <c r="M173" s="44">
        <v>0</v>
      </c>
      <c r="N173" s="44">
        <v>0</v>
      </c>
      <c r="O173" s="44">
        <v>0</v>
      </c>
      <c r="P173" s="44">
        <v>2054792.4300000002</v>
      </c>
      <c r="Q173" s="46">
        <f t="shared" si="10"/>
        <v>14439248.840000002</v>
      </c>
      <c r="S173" s="20">
        <v>5098433.7300000004</v>
      </c>
      <c r="T173" s="56">
        <v>4107163.97</v>
      </c>
      <c r="U173" s="48">
        <v>767466.67</v>
      </c>
      <c r="V173" s="48">
        <v>634961.21</v>
      </c>
      <c r="W173" s="20"/>
      <c r="X173" s="20"/>
      <c r="Y173" s="61"/>
      <c r="Z173" s="20"/>
      <c r="AE173" s="20"/>
    </row>
    <row r="174" spans="1:31" s="6" customFormat="1" ht="54" customHeight="1">
      <c r="A174" s="143"/>
      <c r="B174" s="143"/>
      <c r="C174" s="15">
        <v>79</v>
      </c>
      <c r="D174" s="32" t="s">
        <v>102</v>
      </c>
      <c r="E174" s="37">
        <v>189</v>
      </c>
      <c r="F174" s="34">
        <f t="shared" si="8"/>
        <v>70028.188730158727</v>
      </c>
      <c r="G174" s="44">
        <v>0</v>
      </c>
      <c r="H174" s="44">
        <v>0</v>
      </c>
      <c r="I174" s="44">
        <v>0</v>
      </c>
      <c r="J174" s="44">
        <v>1204510.95</v>
      </c>
      <c r="K174" s="45">
        <f t="shared" si="9"/>
        <v>10981050.149999999</v>
      </c>
      <c r="L174" s="44">
        <v>9702.59</v>
      </c>
      <c r="M174" s="44">
        <v>0</v>
      </c>
      <c r="N174" s="44">
        <v>0</v>
      </c>
      <c r="O174" s="44">
        <v>0</v>
      </c>
      <c r="P174" s="44">
        <v>1040063.9800000001</v>
      </c>
      <c r="Q174" s="46">
        <f t="shared" si="10"/>
        <v>13235327.669999998</v>
      </c>
      <c r="S174" s="20">
        <v>5538433.7300000004</v>
      </c>
      <c r="T174" s="56">
        <v>4040188.54</v>
      </c>
      <c r="U174" s="48">
        <v>767466.67</v>
      </c>
      <c r="V174" s="48">
        <v>634961.21</v>
      </c>
      <c r="W174" s="20"/>
      <c r="X174" s="20"/>
      <c r="Y174" s="61"/>
      <c r="Z174" s="20"/>
      <c r="AE174" s="20"/>
    </row>
    <row r="175" spans="1:31" s="6" customFormat="1" ht="54" customHeight="1">
      <c r="A175" s="143"/>
      <c r="B175" s="143"/>
      <c r="C175" s="15">
        <v>80</v>
      </c>
      <c r="D175" s="32" t="s">
        <v>103</v>
      </c>
      <c r="E175" s="37">
        <v>46</v>
      </c>
      <c r="F175" s="34">
        <f t="shared" si="8"/>
        <v>130276.47456521737</v>
      </c>
      <c r="G175" s="44">
        <v>0</v>
      </c>
      <c r="H175" s="44">
        <v>0</v>
      </c>
      <c r="I175" s="44">
        <v>0</v>
      </c>
      <c r="J175" s="44">
        <v>416429.35</v>
      </c>
      <c r="K175" s="45">
        <f t="shared" si="9"/>
        <v>4041668.4699999997</v>
      </c>
      <c r="L175" s="44">
        <v>13996.8</v>
      </c>
      <c r="M175" s="44">
        <v>0</v>
      </c>
      <c r="N175" s="44">
        <v>0</v>
      </c>
      <c r="O175" s="44">
        <v>0</v>
      </c>
      <c r="P175" s="44">
        <v>1520623.2100000002</v>
      </c>
      <c r="Q175" s="46">
        <f t="shared" si="10"/>
        <v>5992717.8299999991</v>
      </c>
      <c r="S175" s="20">
        <v>1331433.73</v>
      </c>
      <c r="T175" s="56">
        <v>1307806.8600000001</v>
      </c>
      <c r="U175" s="48">
        <v>767466.67</v>
      </c>
      <c r="V175" s="48">
        <v>634961.21</v>
      </c>
      <c r="W175" s="20"/>
      <c r="X175" s="20"/>
      <c r="Y175" s="61"/>
      <c r="Z175" s="20"/>
      <c r="AE175" s="20"/>
    </row>
    <row r="176" spans="1:31" s="6" customFormat="1" ht="54" customHeight="1">
      <c r="A176" s="143"/>
      <c r="B176" s="143"/>
      <c r="C176" s="15">
        <v>81</v>
      </c>
      <c r="D176" s="32" t="s">
        <v>104</v>
      </c>
      <c r="E176" s="37">
        <v>103</v>
      </c>
      <c r="F176" s="34">
        <f t="shared" si="8"/>
        <v>72939.809514563109</v>
      </c>
      <c r="G176" s="44">
        <v>0</v>
      </c>
      <c r="H176" s="44">
        <v>0</v>
      </c>
      <c r="I176" s="44">
        <v>0</v>
      </c>
      <c r="J176" s="44">
        <v>220996.26</v>
      </c>
      <c r="K176" s="45">
        <f t="shared" si="9"/>
        <v>5521190.9400000004</v>
      </c>
      <c r="L176" s="44">
        <v>2358.4</v>
      </c>
      <c r="M176" s="44">
        <v>0</v>
      </c>
      <c r="N176" s="44">
        <v>0</v>
      </c>
      <c r="O176" s="44">
        <v>0</v>
      </c>
      <c r="P176" s="44">
        <v>1768254.78</v>
      </c>
      <c r="Q176" s="46">
        <f t="shared" si="10"/>
        <v>7512800.3800000008</v>
      </c>
      <c r="S176" s="20">
        <v>2352433.73</v>
      </c>
      <c r="T176" s="56">
        <v>1766329.33</v>
      </c>
      <c r="U176" s="48">
        <v>767466.67</v>
      </c>
      <c r="V176" s="48">
        <v>634961.21</v>
      </c>
      <c r="W176" s="20"/>
      <c r="X176" s="20"/>
      <c r="Y176" s="61"/>
      <c r="Z176" s="20"/>
      <c r="AE176" s="20"/>
    </row>
    <row r="177" spans="1:31" s="6" customFormat="1" ht="54" customHeight="1">
      <c r="A177" s="143"/>
      <c r="B177" s="143"/>
      <c r="C177" s="15">
        <v>82</v>
      </c>
      <c r="D177" s="32" t="s">
        <v>105</v>
      </c>
      <c r="E177" s="37">
        <v>132</v>
      </c>
      <c r="F177" s="34">
        <f t="shared" si="8"/>
        <v>80282.205530303021</v>
      </c>
      <c r="G177" s="44">
        <v>0</v>
      </c>
      <c r="H177" s="44">
        <v>0</v>
      </c>
      <c r="I177" s="44">
        <v>0</v>
      </c>
      <c r="J177" s="44">
        <v>651458.26</v>
      </c>
      <c r="K177" s="45">
        <f t="shared" si="9"/>
        <v>7213811.2000000002</v>
      </c>
      <c r="L177" s="44">
        <v>37333.599999999999</v>
      </c>
      <c r="M177" s="44">
        <v>0</v>
      </c>
      <c r="N177" s="44">
        <v>0</v>
      </c>
      <c r="O177" s="44">
        <v>0</v>
      </c>
      <c r="P177" s="44">
        <v>2694648.0700000003</v>
      </c>
      <c r="Q177" s="46">
        <f t="shared" si="10"/>
        <v>10597251.129999999</v>
      </c>
      <c r="S177" s="20">
        <v>2923433.73</v>
      </c>
      <c r="T177" s="56">
        <v>2887949.59</v>
      </c>
      <c r="U177" s="48">
        <v>767466.67</v>
      </c>
      <c r="V177" s="48">
        <v>634961.21</v>
      </c>
      <c r="W177" s="20"/>
      <c r="X177" s="20"/>
      <c r="Y177" s="61"/>
      <c r="Z177" s="20"/>
      <c r="AE177" s="20"/>
    </row>
    <row r="178" spans="1:31" s="6" customFormat="1" ht="54" customHeight="1">
      <c r="A178" s="143"/>
      <c r="B178" s="143"/>
      <c r="C178" s="15">
        <v>83</v>
      </c>
      <c r="D178" s="32" t="s">
        <v>106</v>
      </c>
      <c r="E178" s="37">
        <v>427</v>
      </c>
      <c r="F178" s="34">
        <f t="shared" si="8"/>
        <v>59747.416323185018</v>
      </c>
      <c r="G178" s="44">
        <v>0</v>
      </c>
      <c r="H178" s="44">
        <v>0</v>
      </c>
      <c r="I178" s="44">
        <v>0</v>
      </c>
      <c r="J178" s="44">
        <v>2871610.82</v>
      </c>
      <c r="K178" s="45">
        <f t="shared" si="9"/>
        <v>18146888.740000002</v>
      </c>
      <c r="L178" s="44">
        <v>26661.599999999999</v>
      </c>
      <c r="M178" s="44">
        <v>0</v>
      </c>
      <c r="N178" s="44">
        <v>0</v>
      </c>
      <c r="O178" s="44">
        <v>0</v>
      </c>
      <c r="P178" s="44">
        <v>4466985.6100000013</v>
      </c>
      <c r="Q178" s="46">
        <f t="shared" si="10"/>
        <v>25512146.770000003</v>
      </c>
      <c r="S178" s="20">
        <v>9630433.7300000004</v>
      </c>
      <c r="T178" s="56">
        <v>7114027.1299999999</v>
      </c>
      <c r="U178" s="48">
        <v>767466.67</v>
      </c>
      <c r="V178" s="48">
        <v>634961.21</v>
      </c>
      <c r="W178" s="20"/>
      <c r="X178" s="20"/>
      <c r="Y178" s="61"/>
      <c r="Z178" s="20"/>
      <c r="AE178" s="20"/>
    </row>
    <row r="179" spans="1:31" s="6" customFormat="1" ht="54" customHeight="1">
      <c r="A179" s="143"/>
      <c r="B179" s="143"/>
      <c r="C179" s="15">
        <v>84</v>
      </c>
      <c r="D179" s="32" t="s">
        <v>107</v>
      </c>
      <c r="E179" s="37">
        <v>186</v>
      </c>
      <c r="F179" s="34">
        <f t="shared" si="8"/>
        <v>71649.77779569893</v>
      </c>
      <c r="G179" s="44">
        <v>0</v>
      </c>
      <c r="H179" s="44">
        <v>0</v>
      </c>
      <c r="I179" s="44">
        <v>0</v>
      </c>
      <c r="J179" s="44">
        <v>914470.42</v>
      </c>
      <c r="K179" s="45">
        <f t="shared" si="9"/>
        <v>9981649.1000000015</v>
      </c>
      <c r="L179" s="44">
        <v>20492.8</v>
      </c>
      <c r="M179" s="44">
        <v>0</v>
      </c>
      <c r="N179" s="44">
        <v>0</v>
      </c>
      <c r="O179" s="44">
        <v>0</v>
      </c>
      <c r="P179" s="44">
        <v>2410246.35</v>
      </c>
      <c r="Q179" s="46">
        <f t="shared" si="10"/>
        <v>13326858.670000002</v>
      </c>
      <c r="S179" s="20">
        <v>5686433.7300000004</v>
      </c>
      <c r="T179" s="56">
        <v>2892787.49</v>
      </c>
      <c r="U179" s="48">
        <v>767466.67</v>
      </c>
      <c r="V179" s="48">
        <v>634961.21</v>
      </c>
      <c r="W179" s="20"/>
      <c r="X179" s="20"/>
      <c r="Y179" s="61"/>
      <c r="Z179" s="20"/>
      <c r="AE179" s="20"/>
    </row>
    <row r="180" spans="1:31" s="6" customFormat="1" ht="54" customHeight="1">
      <c r="A180" s="143"/>
      <c r="B180" s="143"/>
      <c r="C180" s="15">
        <v>85</v>
      </c>
      <c r="D180" s="32" t="s">
        <v>108</v>
      </c>
      <c r="E180" s="37">
        <v>107</v>
      </c>
      <c r="F180" s="34">
        <f t="shared" si="8"/>
        <v>96783.348691588792</v>
      </c>
      <c r="G180" s="44">
        <v>0</v>
      </c>
      <c r="H180" s="44">
        <v>0</v>
      </c>
      <c r="I180" s="44">
        <v>0</v>
      </c>
      <c r="J180" s="44">
        <v>1344049.52</v>
      </c>
      <c r="K180" s="45">
        <f t="shared" si="9"/>
        <v>7368993.8899999997</v>
      </c>
      <c r="L180" s="44">
        <v>8538.4599999999991</v>
      </c>
      <c r="M180" s="44">
        <v>0</v>
      </c>
      <c r="N180" s="44">
        <v>0</v>
      </c>
      <c r="O180" s="44">
        <v>0</v>
      </c>
      <c r="P180" s="44">
        <v>1634236.44</v>
      </c>
      <c r="Q180" s="46">
        <f t="shared" si="10"/>
        <v>10355818.310000001</v>
      </c>
      <c r="S180" s="20">
        <v>2508433.73</v>
      </c>
      <c r="T180" s="56">
        <v>3458132.28</v>
      </c>
      <c r="U180" s="48">
        <v>767466.67</v>
      </c>
      <c r="V180" s="48">
        <v>634961.21</v>
      </c>
      <c r="W180" s="20"/>
      <c r="X180" s="20"/>
      <c r="Y180" s="61"/>
      <c r="Z180" s="20"/>
      <c r="AE180" s="20"/>
    </row>
    <row r="181" spans="1:31" s="6" customFormat="1" ht="54" customHeight="1">
      <c r="A181" s="143"/>
      <c r="B181" s="143"/>
      <c r="C181" s="15">
        <v>86</v>
      </c>
      <c r="D181" s="32" t="s">
        <v>109</v>
      </c>
      <c r="E181" s="37">
        <v>256</v>
      </c>
      <c r="F181" s="34">
        <f t="shared" si="8"/>
        <v>58658.728906249999</v>
      </c>
      <c r="G181" s="44">
        <v>0</v>
      </c>
      <c r="H181" s="44">
        <v>0</v>
      </c>
      <c r="I181" s="44">
        <v>0</v>
      </c>
      <c r="J181" s="44">
        <v>2084110.69</v>
      </c>
      <c r="K181" s="45">
        <f t="shared" si="9"/>
        <v>10836263.25</v>
      </c>
      <c r="L181" s="44">
        <v>13996.8</v>
      </c>
      <c r="M181" s="44">
        <v>0</v>
      </c>
      <c r="N181" s="44">
        <v>0</v>
      </c>
      <c r="O181" s="44">
        <v>0</v>
      </c>
      <c r="P181" s="44">
        <v>2082263.86</v>
      </c>
      <c r="Q181" s="46">
        <f t="shared" si="10"/>
        <v>15016634.6</v>
      </c>
      <c r="S181" s="20">
        <v>5528433.7300000004</v>
      </c>
      <c r="T181" s="56">
        <v>3905401.64</v>
      </c>
      <c r="U181" s="48">
        <v>767466.67</v>
      </c>
      <c r="V181" s="48">
        <v>634961.21</v>
      </c>
      <c r="W181" s="20"/>
      <c r="X181" s="20"/>
      <c r="Y181" s="61"/>
      <c r="Z181" s="20"/>
      <c r="AE181" s="20"/>
    </row>
    <row r="182" spans="1:31" s="6" customFormat="1" ht="54" customHeight="1">
      <c r="A182" s="143"/>
      <c r="B182" s="143"/>
      <c r="C182" s="15">
        <v>87</v>
      </c>
      <c r="D182" s="32" t="s">
        <v>110</v>
      </c>
      <c r="E182" s="37">
        <v>117</v>
      </c>
      <c r="F182" s="34">
        <f t="shared" si="8"/>
        <v>94665.462222222239</v>
      </c>
      <c r="G182" s="44">
        <v>0</v>
      </c>
      <c r="H182" s="44">
        <v>0</v>
      </c>
      <c r="I182" s="44">
        <v>0</v>
      </c>
      <c r="J182" s="44">
        <v>817686.09</v>
      </c>
      <c r="K182" s="45">
        <f t="shared" si="9"/>
        <v>8194777.8099999996</v>
      </c>
      <c r="L182" s="44">
        <v>12388.8</v>
      </c>
      <c r="M182" s="44">
        <v>0</v>
      </c>
      <c r="N182" s="44">
        <v>0</v>
      </c>
      <c r="O182" s="44">
        <v>0</v>
      </c>
      <c r="P182" s="44">
        <v>2051006.3800000001</v>
      </c>
      <c r="Q182" s="46">
        <f t="shared" si="10"/>
        <v>11075859.080000002</v>
      </c>
      <c r="S182" s="20">
        <v>2406433.73</v>
      </c>
      <c r="T182" s="56">
        <v>4385916.2</v>
      </c>
      <c r="U182" s="48">
        <v>767466.67</v>
      </c>
      <c r="V182" s="48">
        <v>634961.21</v>
      </c>
      <c r="W182" s="20"/>
      <c r="X182" s="20"/>
      <c r="Y182" s="61"/>
      <c r="Z182" s="20"/>
      <c r="AE182" s="20"/>
    </row>
    <row r="183" spans="1:31" s="6" customFormat="1" ht="54" customHeight="1">
      <c r="A183" s="143"/>
      <c r="B183" s="143"/>
      <c r="C183" s="15">
        <v>88</v>
      </c>
      <c r="D183" s="32" t="s">
        <v>111</v>
      </c>
      <c r="E183" s="37">
        <v>34</v>
      </c>
      <c r="F183" s="34">
        <f t="shared" si="8"/>
        <v>150165.04441176471</v>
      </c>
      <c r="G183" s="44">
        <v>0</v>
      </c>
      <c r="H183" s="44">
        <v>0</v>
      </c>
      <c r="I183" s="44">
        <v>0</v>
      </c>
      <c r="J183" s="44">
        <v>87187.1</v>
      </c>
      <c r="K183" s="45">
        <f t="shared" si="9"/>
        <v>3459500.85</v>
      </c>
      <c r="L183" s="44">
        <v>7785.6</v>
      </c>
      <c r="M183" s="44">
        <v>0</v>
      </c>
      <c r="N183" s="44">
        <v>0</v>
      </c>
      <c r="O183" s="44">
        <v>0</v>
      </c>
      <c r="P183" s="44">
        <v>1551137.9599999997</v>
      </c>
      <c r="Q183" s="46">
        <f t="shared" si="10"/>
        <v>5105611.51</v>
      </c>
      <c r="S183" s="20">
        <v>1069433.73</v>
      </c>
      <c r="T183" s="56">
        <v>987639.24</v>
      </c>
      <c r="U183" s="48">
        <v>767466.67</v>
      </c>
      <c r="V183" s="48">
        <v>634961.21</v>
      </c>
      <c r="W183" s="20"/>
      <c r="X183" s="20"/>
      <c r="Y183" s="61"/>
      <c r="Z183" s="20"/>
      <c r="AE183" s="20"/>
    </row>
    <row r="184" spans="1:31" s="6" customFormat="1" ht="54" customHeight="1">
      <c r="A184" s="143"/>
      <c r="B184" s="143"/>
      <c r="C184" s="15">
        <v>89</v>
      </c>
      <c r="D184" s="32" t="s">
        <v>112</v>
      </c>
      <c r="E184" s="37">
        <v>16</v>
      </c>
      <c r="F184" s="34">
        <f t="shared" si="8"/>
        <v>228890.66312499999</v>
      </c>
      <c r="G184" s="44">
        <v>0</v>
      </c>
      <c r="H184" s="44">
        <v>0</v>
      </c>
      <c r="I184" s="44">
        <v>0</v>
      </c>
      <c r="J184" s="44">
        <v>403844.62</v>
      </c>
      <c r="K184" s="45">
        <f t="shared" si="9"/>
        <v>2739332.42</v>
      </c>
      <c r="L184" s="44">
        <v>15353.4</v>
      </c>
      <c r="M184" s="44">
        <v>0</v>
      </c>
      <c r="N184" s="44">
        <v>0</v>
      </c>
      <c r="O184" s="44">
        <v>0</v>
      </c>
      <c r="P184" s="44">
        <v>503720.17000000004</v>
      </c>
      <c r="Q184" s="46">
        <f t="shared" si="10"/>
        <v>3662250.61</v>
      </c>
      <c r="S184" s="20">
        <v>163433.72999999998</v>
      </c>
      <c r="T184" s="56">
        <v>1173470.81</v>
      </c>
      <c r="U184" s="48">
        <v>767466.67</v>
      </c>
      <c r="V184" s="48">
        <v>634961.21</v>
      </c>
      <c r="W184" s="20"/>
      <c r="X184" s="20"/>
      <c r="Y184" s="61"/>
      <c r="Z184" s="20"/>
      <c r="AE184" s="20"/>
    </row>
    <row r="185" spans="1:31" s="6" customFormat="1" ht="54" customHeight="1">
      <c r="A185" s="143"/>
      <c r="B185" s="143"/>
      <c r="C185" s="15">
        <v>90</v>
      </c>
      <c r="D185" s="32" t="s">
        <v>113</v>
      </c>
      <c r="E185" s="39">
        <v>184</v>
      </c>
      <c r="F185" s="34">
        <f t="shared" si="8"/>
        <v>63840.165163043494</v>
      </c>
      <c r="G185" s="44">
        <v>0</v>
      </c>
      <c r="H185" s="44">
        <v>0</v>
      </c>
      <c r="I185" s="44">
        <v>0</v>
      </c>
      <c r="J185" s="44">
        <v>425800.25</v>
      </c>
      <c r="K185" s="45">
        <f t="shared" si="9"/>
        <v>10360442.630000001</v>
      </c>
      <c r="L185" s="44">
        <v>3254.21</v>
      </c>
      <c r="M185" s="44">
        <v>0</v>
      </c>
      <c r="N185" s="44">
        <v>0</v>
      </c>
      <c r="O185" s="44">
        <v>0</v>
      </c>
      <c r="P185" s="44">
        <v>957093.3</v>
      </c>
      <c r="Q185" s="46">
        <f t="shared" si="10"/>
        <v>11746590.390000002</v>
      </c>
      <c r="S185" s="20">
        <v>7844434.1399999997</v>
      </c>
      <c r="T185" s="56">
        <v>1113581.01</v>
      </c>
      <c r="U185" s="48">
        <v>767466.65</v>
      </c>
      <c r="V185" s="48">
        <v>634960.82999999996</v>
      </c>
      <c r="W185" s="20"/>
      <c r="X185" s="20"/>
      <c r="Y185" s="61"/>
      <c r="Z185" s="20"/>
      <c r="AE185" s="20"/>
    </row>
    <row r="186" spans="1:31" s="43" customFormat="1" ht="54" customHeight="1">
      <c r="A186" s="135" t="s">
        <v>114</v>
      </c>
      <c r="B186" s="136"/>
      <c r="C186" s="136"/>
      <c r="D186" s="137"/>
      <c r="E186" s="41">
        <f>SUM(E96:E185)</f>
        <v>15187</v>
      </c>
      <c r="F186" s="41"/>
      <c r="G186" s="42">
        <f t="shared" ref="G186:T186" si="11">SUM(G96:G185)</f>
        <v>0</v>
      </c>
      <c r="H186" s="42">
        <f t="shared" si="11"/>
        <v>0</v>
      </c>
      <c r="I186" s="42">
        <f t="shared" si="11"/>
        <v>0</v>
      </c>
      <c r="J186" s="42">
        <f t="shared" si="11"/>
        <v>109286439.64999999</v>
      </c>
      <c r="K186" s="42">
        <f t="shared" si="11"/>
        <v>819615050.00000024</v>
      </c>
      <c r="L186" s="42">
        <f t="shared" si="11"/>
        <v>2175453.9600000004</v>
      </c>
      <c r="M186" s="42">
        <f t="shared" si="11"/>
        <v>450</v>
      </c>
      <c r="N186" s="42">
        <f t="shared" si="11"/>
        <v>0</v>
      </c>
      <c r="O186" s="42">
        <f t="shared" si="11"/>
        <v>0</v>
      </c>
      <c r="P186" s="42">
        <f t="shared" si="11"/>
        <v>262940496.39000008</v>
      </c>
      <c r="Q186" s="42">
        <f t="shared" si="11"/>
        <v>1194017890.0000002</v>
      </c>
      <c r="R186" s="62">
        <f t="shared" si="11"/>
        <v>0</v>
      </c>
      <c r="S186" s="62">
        <f t="shared" si="11"/>
        <v>353736000.00000012</v>
      </c>
      <c r="T186" s="62">
        <f t="shared" si="11"/>
        <v>339660541.19999993</v>
      </c>
      <c r="U186" s="42">
        <f>SUM(U96:U185)</f>
        <v>69072000.28000012</v>
      </c>
      <c r="V186" s="42">
        <f>SUM(V96:V185)</f>
        <v>57146508.520000063</v>
      </c>
      <c r="W186" s="63">
        <f t="shared" ref="W186:Z186" si="12">SUM(W96:W141)</f>
        <v>0</v>
      </c>
      <c r="X186" s="63">
        <f t="shared" si="12"/>
        <v>0</v>
      </c>
      <c r="Y186" s="63">
        <f t="shared" si="12"/>
        <v>1875886794.8000002</v>
      </c>
      <c r="Z186" s="63" t="e">
        <f t="shared" si="12"/>
        <v>#REF!</v>
      </c>
      <c r="AE186" s="63"/>
    </row>
    <row r="187" spans="1:31" s="6" customFormat="1">
      <c r="G187" s="64">
        <f t="shared" ref="G187:Q187" si="13">G186+G95</f>
        <v>1250453000.0000019</v>
      </c>
      <c r="H187" s="64">
        <f t="shared" si="13"/>
        <v>25255000</v>
      </c>
      <c r="I187" s="64">
        <f t="shared" si="13"/>
        <v>0</v>
      </c>
      <c r="J187" s="64">
        <f t="shared" si="13"/>
        <v>109286439.64999999</v>
      </c>
      <c r="K187" s="64">
        <f t="shared" si="13"/>
        <v>819615050.00000024</v>
      </c>
      <c r="L187" s="64">
        <f t="shared" si="13"/>
        <v>2175453.9600000004</v>
      </c>
      <c r="M187" s="64">
        <f t="shared" si="13"/>
        <v>450</v>
      </c>
      <c r="N187" s="64">
        <f t="shared" si="13"/>
        <v>0</v>
      </c>
      <c r="O187" s="64">
        <f t="shared" si="13"/>
        <v>0</v>
      </c>
      <c r="P187" s="64">
        <f t="shared" si="13"/>
        <v>262940496.39000008</v>
      </c>
      <c r="Q187" s="64">
        <f t="shared" si="13"/>
        <v>2469725890.0000019</v>
      </c>
      <c r="S187" s="20"/>
      <c r="T187" s="20"/>
      <c r="U187" s="20"/>
      <c r="V187" s="20"/>
      <c r="X187" s="20"/>
      <c r="Y187" s="65">
        <f>SUM(Y96:Y141)</f>
        <v>1875886794.8000002</v>
      </c>
    </row>
    <row r="188" spans="1:31" s="6" customFormat="1">
      <c r="G188" s="7"/>
      <c r="J188" s="8"/>
      <c r="K188" s="8"/>
      <c r="L188" s="8"/>
      <c r="M188" s="8"/>
      <c r="N188" s="8"/>
      <c r="O188" s="8"/>
      <c r="P188" s="8"/>
      <c r="Q188" s="64"/>
      <c r="S188" s="20"/>
      <c r="T188" s="20"/>
      <c r="U188" s="20"/>
      <c r="V188" s="20"/>
      <c r="X188" s="20"/>
    </row>
    <row r="189" spans="1:31" s="6" customFormat="1">
      <c r="G189" s="64">
        <f t="shared" ref="G189:Q189" si="14">G186+G95</f>
        <v>1250453000.0000019</v>
      </c>
      <c r="H189" s="64">
        <f t="shared" si="14"/>
        <v>25255000</v>
      </c>
      <c r="I189" s="64">
        <f t="shared" si="14"/>
        <v>0</v>
      </c>
      <c r="J189" s="64">
        <f t="shared" si="14"/>
        <v>109286439.64999999</v>
      </c>
      <c r="K189" s="64">
        <f t="shared" si="14"/>
        <v>819615050.00000024</v>
      </c>
      <c r="L189" s="64">
        <f t="shared" si="14"/>
        <v>2175453.9600000004</v>
      </c>
      <c r="M189" s="64">
        <f t="shared" si="14"/>
        <v>450</v>
      </c>
      <c r="N189" s="64">
        <f t="shared" si="14"/>
        <v>0</v>
      </c>
      <c r="O189" s="64">
        <f t="shared" si="14"/>
        <v>0</v>
      </c>
      <c r="P189" s="64">
        <f t="shared" si="14"/>
        <v>262940496.39000008</v>
      </c>
      <c r="Q189" s="64">
        <f t="shared" si="14"/>
        <v>2469725890.0000019</v>
      </c>
      <c r="S189" s="20"/>
      <c r="T189" s="20"/>
      <c r="U189" s="20"/>
      <c r="V189" s="20"/>
      <c r="W189" s="20">
        <f>W186-W188</f>
        <v>0</v>
      </c>
      <c r="X189" s="20"/>
    </row>
    <row r="190" spans="1:31" s="6" customFormat="1">
      <c r="G190" s="7"/>
      <c r="J190" s="8"/>
      <c r="K190" s="8"/>
      <c r="L190" s="8"/>
      <c r="M190" s="8"/>
      <c r="N190" s="8"/>
      <c r="O190" s="8"/>
      <c r="P190" s="8"/>
      <c r="Q190" s="64"/>
      <c r="S190" s="20"/>
      <c r="T190" s="20"/>
      <c r="U190" s="20"/>
      <c r="V190" s="20"/>
      <c r="X190" s="20"/>
    </row>
    <row r="191" spans="1:31">
      <c r="Q191" s="66"/>
    </row>
  </sheetData>
  <mergeCells count="19">
    <mergeCell ref="P7:Q7"/>
    <mergeCell ref="A1:Q1"/>
    <mergeCell ref="A2:Q2"/>
    <mergeCell ref="A3:Q3"/>
    <mergeCell ref="A5:Q5"/>
    <mergeCell ref="A6:Q6"/>
    <mergeCell ref="A186:D186"/>
    <mergeCell ref="Q8:Q9"/>
    <mergeCell ref="A10:A94"/>
    <mergeCell ref="B10:B94"/>
    <mergeCell ref="A95:D95"/>
    <mergeCell ref="A96:A185"/>
    <mergeCell ref="B96:B185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" footer="0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59"/>
  <sheetViews>
    <sheetView view="pageBreakPreview" topLeftCell="A2" zoomScale="60" zoomScaleNormal="70" workbookViewId="0">
      <pane xSplit="4" ySplit="5" topLeftCell="E7" activePane="bottomRight" state="frozen"/>
      <selection activeCell="A2" sqref="A2"/>
      <selection pane="topRight" activeCell="E2" sqref="E2"/>
      <selection pane="bottomLeft" activeCell="A7" sqref="A7"/>
      <selection pane="bottomRight" activeCell="A16" sqref="A16:Q55"/>
    </sheetView>
  </sheetViews>
  <sheetFormatPr defaultColWidth="9.140625" defaultRowHeight="12"/>
  <cols>
    <col min="1" max="1" width="3.85546875" style="68" customWidth="1"/>
    <col min="2" max="2" width="11.140625" style="68" customWidth="1"/>
    <col min="3" max="3" width="4.85546875" style="68" customWidth="1"/>
    <col min="4" max="4" width="27" style="68" customWidth="1"/>
    <col min="5" max="5" width="9.42578125" style="68" customWidth="1"/>
    <col min="6" max="6" width="10" style="68" customWidth="1"/>
    <col min="7" max="7" width="16.28515625" style="68" customWidth="1"/>
    <col min="8" max="8" width="12.85546875" style="68" customWidth="1"/>
    <col min="9" max="9" width="13.140625" style="68" customWidth="1"/>
    <col min="10" max="10" width="13.85546875" style="68" customWidth="1"/>
    <col min="11" max="11" width="14.28515625" style="68" customWidth="1"/>
    <col min="12" max="12" width="12.140625" style="68" customWidth="1"/>
    <col min="13" max="13" width="12.5703125" style="68" customWidth="1"/>
    <col min="14" max="16" width="13.85546875" style="68" customWidth="1"/>
    <col min="17" max="17" width="14.7109375" style="68" customWidth="1"/>
    <col min="18" max="18" width="9.140625" style="68" customWidth="1"/>
    <col min="19" max="19" width="14.7109375" style="69" customWidth="1"/>
    <col min="20" max="22" width="13.140625" style="69" customWidth="1"/>
    <col min="23" max="23" width="12.7109375" style="70" customWidth="1"/>
    <col min="24" max="24" width="14.7109375" style="71" customWidth="1"/>
    <col min="25" max="26" width="17.140625" style="69" customWidth="1"/>
    <col min="27" max="27" width="15" style="69" customWidth="1"/>
    <col min="28" max="28" width="14.85546875" style="72" customWidth="1"/>
    <col min="29" max="29" width="15.7109375" style="69" customWidth="1"/>
    <col min="30" max="31" width="9.140625" style="69" customWidth="1"/>
    <col min="32" max="32" width="9.140625" style="69"/>
    <col min="33" max="16384" width="9.140625" style="68"/>
  </cols>
  <sheetData>
    <row r="1" spans="1:32">
      <c r="A1" s="67"/>
      <c r="B1" s="67"/>
      <c r="C1" s="67"/>
      <c r="D1" s="67"/>
      <c r="E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</row>
    <row r="2" spans="1:32" ht="14.25">
      <c r="A2" s="166" t="s">
        <v>3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</row>
    <row r="3" spans="1:32" ht="14.25">
      <c r="A3" s="166" t="s">
        <v>4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</row>
    <row r="4" spans="1:32" ht="12.75" thickBot="1">
      <c r="A4" s="73"/>
      <c r="P4" s="167" t="s">
        <v>122</v>
      </c>
      <c r="Q4" s="167"/>
    </row>
    <row r="5" spans="1:32" ht="33.75" customHeight="1" thickBot="1">
      <c r="A5" s="74" t="s">
        <v>6</v>
      </c>
      <c r="B5" s="168" t="s">
        <v>7</v>
      </c>
      <c r="C5" s="170" t="s">
        <v>8</v>
      </c>
      <c r="D5" s="171"/>
      <c r="E5" s="168" t="s">
        <v>9</v>
      </c>
      <c r="F5" s="174" t="s">
        <v>10</v>
      </c>
      <c r="G5" s="176" t="s">
        <v>11</v>
      </c>
      <c r="H5" s="176"/>
      <c r="I5" s="177"/>
      <c r="J5" s="178" t="s">
        <v>12</v>
      </c>
      <c r="K5" s="176"/>
      <c r="L5" s="176"/>
      <c r="M5" s="176"/>
      <c r="N5" s="176"/>
      <c r="O5" s="176"/>
      <c r="P5" s="177"/>
      <c r="Q5" s="179" t="s">
        <v>13</v>
      </c>
    </row>
    <row r="6" spans="1:32" ht="50.25" customHeight="1" thickBot="1">
      <c r="A6" s="75" t="s">
        <v>14</v>
      </c>
      <c r="B6" s="169"/>
      <c r="C6" s="172"/>
      <c r="D6" s="173"/>
      <c r="E6" s="169"/>
      <c r="F6" s="175"/>
      <c r="G6" s="76" t="s">
        <v>15</v>
      </c>
      <c r="H6" s="76" t="s">
        <v>16</v>
      </c>
      <c r="I6" s="76" t="s">
        <v>17</v>
      </c>
      <c r="J6" s="76" t="s">
        <v>18</v>
      </c>
      <c r="K6" s="76" t="s">
        <v>19</v>
      </c>
      <c r="L6" s="76" t="s">
        <v>20</v>
      </c>
      <c r="M6" s="76" t="s">
        <v>21</v>
      </c>
      <c r="N6" s="76" t="s">
        <v>22</v>
      </c>
      <c r="O6" s="76" t="s">
        <v>23</v>
      </c>
      <c r="P6" s="76" t="s">
        <v>24</v>
      </c>
      <c r="Q6" s="180"/>
      <c r="S6" s="69" t="s">
        <v>123</v>
      </c>
      <c r="T6" s="69" t="s">
        <v>124</v>
      </c>
      <c r="U6" s="69" t="s">
        <v>125</v>
      </c>
      <c r="V6" s="69" t="s">
        <v>126</v>
      </c>
      <c r="W6" s="70" t="s">
        <v>127</v>
      </c>
      <c r="X6" s="71" t="s">
        <v>128</v>
      </c>
    </row>
    <row r="7" spans="1:32" ht="103.5" customHeight="1">
      <c r="A7" s="77">
        <v>1</v>
      </c>
      <c r="B7" s="78" t="s">
        <v>129</v>
      </c>
      <c r="C7" s="79">
        <v>1</v>
      </c>
      <c r="D7" s="80" t="s">
        <v>130</v>
      </c>
      <c r="E7" s="81">
        <v>106</v>
      </c>
      <c r="F7" s="82">
        <f t="shared" ref="F7:F51" si="0">Q7/E7</f>
        <v>223653.32650943394</v>
      </c>
      <c r="G7" s="83">
        <v>4987589.68</v>
      </c>
      <c r="H7" s="82">
        <v>259000</v>
      </c>
      <c r="I7" s="84">
        <v>0</v>
      </c>
      <c r="J7" s="84">
        <f>3072253.69-425800.25</f>
        <v>2646453.44</v>
      </c>
      <c r="K7" s="84">
        <f>AB7+AC7</f>
        <v>8542040.7899999991</v>
      </c>
      <c r="L7" s="84">
        <f>66551.82-3254.21</f>
        <v>63297.610000000008</v>
      </c>
      <c r="M7" s="84">
        <v>0</v>
      </c>
      <c r="N7" s="84">
        <v>0</v>
      </c>
      <c r="O7" s="84">
        <v>0</v>
      </c>
      <c r="P7" s="84">
        <v>7208871.0899999999</v>
      </c>
      <c r="Q7" s="84">
        <f t="shared" ref="Q7:Q34" si="1">SUM(G7:P7)</f>
        <v>23707252.609999999</v>
      </c>
      <c r="S7" s="69">
        <v>31958000</v>
      </c>
      <c r="T7" s="69">
        <v>303484</v>
      </c>
      <c r="U7" s="69">
        <v>50000</v>
      </c>
      <c r="V7" s="69">
        <f>7632000+1549000</f>
        <v>9181000</v>
      </c>
      <c r="W7" s="71">
        <v>8348380</v>
      </c>
      <c r="X7" s="71">
        <v>59763564</v>
      </c>
      <c r="Y7" s="69">
        <f t="shared" ref="Y7:Y51" si="2">X7-S7-T7-U7-V7-W7</f>
        <v>9922700</v>
      </c>
      <c r="Z7" s="69">
        <f>Y7-H7-J7-L7</f>
        <v>6953948.9500000002</v>
      </c>
      <c r="AA7" s="51">
        <f t="shared" ref="AA7:AA51" si="3">X7-Q7</f>
        <v>36056311.390000001</v>
      </c>
      <c r="AB7" s="72">
        <v>1500644.5</v>
      </c>
      <c r="AC7" s="72">
        <v>7041396.29</v>
      </c>
    </row>
    <row r="8" spans="1:32" s="90" customFormat="1" ht="54" customHeight="1">
      <c r="A8" s="161">
        <v>2</v>
      </c>
      <c r="B8" s="161" t="s">
        <v>131</v>
      </c>
      <c r="C8" s="79">
        <v>2</v>
      </c>
      <c r="D8" s="38" t="s">
        <v>132</v>
      </c>
      <c r="E8" s="85">
        <v>210</v>
      </c>
      <c r="F8" s="82">
        <f t="shared" si="0"/>
        <v>121945.86180952381</v>
      </c>
      <c r="G8" s="83">
        <v>12172206.34</v>
      </c>
      <c r="H8" s="45">
        <v>472000</v>
      </c>
      <c r="I8" s="86">
        <v>0</v>
      </c>
      <c r="J8" s="86">
        <f>3394182.9-789481</f>
        <v>2604701.9</v>
      </c>
      <c r="K8" s="84">
        <f t="shared" ref="K8:K51" si="4">AB8+AC8</f>
        <v>6527556.9900000002</v>
      </c>
      <c r="L8" s="86">
        <f>110900.1-47349.21</f>
        <v>63550.890000000007</v>
      </c>
      <c r="M8" s="86">
        <v>0</v>
      </c>
      <c r="N8" s="86">
        <v>0</v>
      </c>
      <c r="O8" s="86">
        <v>0</v>
      </c>
      <c r="P8" s="84">
        <v>3768614.8599999994</v>
      </c>
      <c r="Q8" s="86">
        <f t="shared" si="1"/>
        <v>25608630.98</v>
      </c>
      <c r="R8" s="68"/>
      <c r="S8" s="87">
        <v>29407000</v>
      </c>
      <c r="T8" s="87">
        <v>682838</v>
      </c>
      <c r="U8" s="87">
        <v>50000</v>
      </c>
      <c r="V8" s="87">
        <f>5018000+4260000</f>
        <v>9278000</v>
      </c>
      <c r="W8" s="88">
        <v>5255884</v>
      </c>
      <c r="X8" s="88">
        <v>54144291.200000003</v>
      </c>
      <c r="Y8" s="87">
        <f t="shared" si="2"/>
        <v>9470569.200000003</v>
      </c>
      <c r="Z8" s="87">
        <f>Y8-H8-J8-L8</f>
        <v>6330316.4100000029</v>
      </c>
      <c r="AA8" s="89">
        <f t="shared" si="3"/>
        <v>28535660.220000003</v>
      </c>
      <c r="AB8" s="87">
        <v>4315644.5</v>
      </c>
      <c r="AC8" s="87">
        <v>2211912.4900000002</v>
      </c>
      <c r="AD8" s="87"/>
      <c r="AE8" s="87"/>
      <c r="AF8" s="87"/>
    </row>
    <row r="9" spans="1:32" s="90" customFormat="1" ht="77.25" customHeight="1">
      <c r="A9" s="162"/>
      <c r="B9" s="162"/>
      <c r="C9" s="91">
        <v>3</v>
      </c>
      <c r="D9" s="38" t="s">
        <v>133</v>
      </c>
      <c r="E9" s="85">
        <v>170</v>
      </c>
      <c r="F9" s="82">
        <f t="shared" si="0"/>
        <v>432354.41741176468</v>
      </c>
      <c r="G9" s="83">
        <v>44299450.579999998</v>
      </c>
      <c r="H9" s="45">
        <v>385000</v>
      </c>
      <c r="I9" s="86">
        <v>0</v>
      </c>
      <c r="J9" s="86">
        <v>2859620.17</v>
      </c>
      <c r="K9" s="84">
        <f t="shared" si="4"/>
        <v>20920250.870000001</v>
      </c>
      <c r="L9" s="86">
        <v>107943.74</v>
      </c>
      <c r="M9" s="86">
        <v>0</v>
      </c>
      <c r="N9" s="86">
        <v>0</v>
      </c>
      <c r="O9" s="86">
        <v>0</v>
      </c>
      <c r="P9" s="84">
        <v>4927985.6000000006</v>
      </c>
      <c r="Q9" s="86">
        <f t="shared" si="1"/>
        <v>73500250.959999993</v>
      </c>
      <c r="R9" s="68"/>
      <c r="S9" s="87">
        <v>42894000</v>
      </c>
      <c r="T9" s="87">
        <v>1289806</v>
      </c>
      <c r="U9" s="87">
        <v>100000</v>
      </c>
      <c r="V9" s="87">
        <v>16044000</v>
      </c>
      <c r="W9" s="88">
        <v>10768900</v>
      </c>
      <c r="X9" s="88">
        <v>83864726</v>
      </c>
      <c r="Y9" s="87">
        <f t="shared" si="2"/>
        <v>12768020</v>
      </c>
      <c r="Z9" s="87">
        <f>Y9-H9-J9-L9</f>
        <v>9415456.0899999999</v>
      </c>
      <c r="AA9" s="89">
        <f t="shared" si="3"/>
        <v>10364475.040000007</v>
      </c>
      <c r="AB9" s="87">
        <v>16420644.5</v>
      </c>
      <c r="AC9" s="87">
        <v>4499606.37</v>
      </c>
      <c r="AD9" s="87"/>
      <c r="AE9" s="87"/>
      <c r="AF9" s="87"/>
    </row>
    <row r="10" spans="1:32" s="90" customFormat="1" ht="90.75" customHeight="1">
      <c r="A10" s="162"/>
      <c r="B10" s="162"/>
      <c r="C10" s="79">
        <v>4</v>
      </c>
      <c r="D10" s="92" t="s">
        <v>134</v>
      </c>
      <c r="E10" s="85">
        <v>189</v>
      </c>
      <c r="F10" s="82">
        <f t="shared" si="0"/>
        <v>522563.79010582017</v>
      </c>
      <c r="G10" s="83">
        <v>65549969.840000004</v>
      </c>
      <c r="H10" s="45">
        <v>437000</v>
      </c>
      <c r="I10" s="86">
        <v>0</v>
      </c>
      <c r="J10" s="86">
        <v>2364372.5099999998</v>
      </c>
      <c r="K10" s="84">
        <f t="shared" si="4"/>
        <v>25936160.66</v>
      </c>
      <c r="L10" s="86">
        <v>78591</v>
      </c>
      <c r="M10" s="86">
        <v>0</v>
      </c>
      <c r="N10" s="86">
        <v>0</v>
      </c>
      <c r="O10" s="86">
        <v>0</v>
      </c>
      <c r="P10" s="84">
        <v>4398462.32</v>
      </c>
      <c r="Q10" s="86">
        <f t="shared" si="1"/>
        <v>98764556.330000013</v>
      </c>
      <c r="R10" s="68"/>
      <c r="S10" s="87">
        <v>64269000</v>
      </c>
      <c r="T10" s="87">
        <v>1213935</v>
      </c>
      <c r="U10" s="87">
        <v>200000</v>
      </c>
      <c r="V10" s="87">
        <v>20034000</v>
      </c>
      <c r="W10" s="88">
        <v>15453400</v>
      </c>
      <c r="X10" s="88">
        <v>113017725</v>
      </c>
      <c r="Y10" s="87">
        <f t="shared" si="2"/>
        <v>11847390</v>
      </c>
      <c r="Z10" s="87">
        <f>Y10-H10-J10-L10</f>
        <v>8967426.4900000002</v>
      </c>
      <c r="AA10" s="89">
        <f t="shared" si="3"/>
        <v>14253168.669999987</v>
      </c>
      <c r="AB10" s="87">
        <v>19947644.5</v>
      </c>
      <c r="AC10" s="87">
        <v>5988516.1600000001</v>
      </c>
      <c r="AD10" s="87"/>
      <c r="AE10" s="87"/>
      <c r="AF10" s="87"/>
    </row>
    <row r="11" spans="1:32" s="90" customFormat="1" ht="81" customHeight="1">
      <c r="A11" s="162"/>
      <c r="B11" s="162"/>
      <c r="C11" s="91">
        <v>5</v>
      </c>
      <c r="D11" s="92" t="s">
        <v>135</v>
      </c>
      <c r="E11" s="85">
        <v>186</v>
      </c>
      <c r="F11" s="82">
        <f t="shared" si="0"/>
        <v>504072.99338709674</v>
      </c>
      <c r="G11" s="83">
        <v>57007259.310000002</v>
      </c>
      <c r="H11" s="45">
        <v>424000</v>
      </c>
      <c r="I11" s="86">
        <v>0</v>
      </c>
      <c r="J11" s="86">
        <v>2221748.98</v>
      </c>
      <c r="K11" s="84">
        <f t="shared" si="4"/>
        <v>28545677.129999999</v>
      </c>
      <c r="L11" s="86">
        <v>80853.919999999998</v>
      </c>
      <c r="M11" s="86">
        <v>0</v>
      </c>
      <c r="N11" s="86">
        <v>0</v>
      </c>
      <c r="O11" s="86">
        <v>0</v>
      </c>
      <c r="P11" s="84">
        <v>5478037.4299999988</v>
      </c>
      <c r="Q11" s="86">
        <f t="shared" si="1"/>
        <v>93757576.769999996</v>
      </c>
      <c r="R11" s="68"/>
      <c r="S11" s="87">
        <v>55231000</v>
      </c>
      <c r="T11" s="87">
        <v>1441548</v>
      </c>
      <c r="U11" s="87">
        <v>150000</v>
      </c>
      <c r="V11" s="87">
        <v>22287000</v>
      </c>
      <c r="W11" s="88">
        <v>14096700</v>
      </c>
      <c r="X11" s="88">
        <v>105780821</v>
      </c>
      <c r="Y11" s="87">
        <f t="shared" si="2"/>
        <v>12574573</v>
      </c>
      <c r="Z11" s="87">
        <f>Y11-H11-J11-L11</f>
        <v>9847970.0999999996</v>
      </c>
      <c r="AA11" s="89">
        <f t="shared" si="3"/>
        <v>12023244.230000004</v>
      </c>
      <c r="AB11" s="87">
        <v>22547644.5</v>
      </c>
      <c r="AC11" s="87">
        <v>5998032.6299999999</v>
      </c>
      <c r="AD11" s="87"/>
      <c r="AE11" s="87"/>
      <c r="AF11" s="87"/>
    </row>
    <row r="12" spans="1:32" s="90" customFormat="1" ht="64.900000000000006" customHeight="1">
      <c r="A12" s="162"/>
      <c r="B12" s="162"/>
      <c r="C12" s="79">
        <v>6</v>
      </c>
      <c r="D12" s="38" t="s">
        <v>136</v>
      </c>
      <c r="E12" s="85">
        <v>125</v>
      </c>
      <c r="F12" s="82">
        <f t="shared" si="0"/>
        <v>100563.61288</v>
      </c>
      <c r="G12" s="83">
        <v>5553589.5399999991</v>
      </c>
      <c r="H12" s="45">
        <v>296000</v>
      </c>
      <c r="I12" s="86">
        <v>0</v>
      </c>
      <c r="J12" s="86">
        <v>204527.03</v>
      </c>
      <c r="K12" s="84">
        <f t="shared" si="4"/>
        <v>2672433.9900000002</v>
      </c>
      <c r="L12" s="86">
        <v>32380</v>
      </c>
      <c r="M12" s="86">
        <v>0</v>
      </c>
      <c r="N12" s="86">
        <v>0</v>
      </c>
      <c r="O12" s="86">
        <v>0</v>
      </c>
      <c r="P12" s="84">
        <v>3811521.05</v>
      </c>
      <c r="Q12" s="86">
        <f t="shared" si="1"/>
        <v>12570451.609999999</v>
      </c>
      <c r="R12" s="68"/>
      <c r="S12" s="87"/>
      <c r="T12" s="87"/>
      <c r="U12" s="87"/>
      <c r="V12" s="87"/>
      <c r="W12" s="88"/>
      <c r="X12" s="88"/>
      <c r="Y12" s="87"/>
      <c r="Z12" s="87"/>
      <c r="AA12" s="89"/>
      <c r="AB12" s="87">
        <v>2394644.5</v>
      </c>
      <c r="AC12" s="87">
        <v>277789.49</v>
      </c>
      <c r="AD12" s="87"/>
      <c r="AE12" s="87"/>
      <c r="AF12" s="87"/>
    </row>
    <row r="13" spans="1:32" s="90" customFormat="1" ht="61.15" customHeight="1">
      <c r="A13" s="162"/>
      <c r="B13" s="162"/>
      <c r="C13" s="79">
        <v>7</v>
      </c>
      <c r="D13" s="38" t="s">
        <v>137</v>
      </c>
      <c r="E13" s="85">
        <v>111</v>
      </c>
      <c r="F13" s="82">
        <f t="shared" si="0"/>
        <v>124938.37405405405</v>
      </c>
      <c r="G13" s="83">
        <v>5203039.9600000009</v>
      </c>
      <c r="H13" s="45">
        <v>266000</v>
      </c>
      <c r="I13" s="86">
        <v>0</v>
      </c>
      <c r="J13" s="86">
        <v>1494536.08</v>
      </c>
      <c r="K13" s="84">
        <f t="shared" si="4"/>
        <v>3257310.42</v>
      </c>
      <c r="L13" s="86">
        <v>40606.870000000003</v>
      </c>
      <c r="M13" s="86">
        <v>0</v>
      </c>
      <c r="N13" s="86">
        <v>0</v>
      </c>
      <c r="O13" s="86">
        <v>0</v>
      </c>
      <c r="P13" s="84">
        <v>3606666.1900000004</v>
      </c>
      <c r="Q13" s="86">
        <f t="shared" si="1"/>
        <v>13868159.52</v>
      </c>
      <c r="R13" s="68"/>
      <c r="S13" s="87"/>
      <c r="T13" s="87"/>
      <c r="U13" s="87"/>
      <c r="V13" s="87"/>
      <c r="W13" s="88"/>
      <c r="X13" s="88"/>
      <c r="Y13" s="87"/>
      <c r="Z13" s="87"/>
      <c r="AA13" s="89"/>
      <c r="AB13" s="87">
        <v>3314644.5</v>
      </c>
      <c r="AC13" s="87">
        <v>-57334.079999999987</v>
      </c>
      <c r="AD13" s="87"/>
      <c r="AE13" s="87"/>
      <c r="AF13" s="87"/>
    </row>
    <row r="14" spans="1:32" s="90" customFormat="1" ht="59.45" customHeight="1">
      <c r="A14" s="163"/>
      <c r="B14" s="163"/>
      <c r="C14" s="79">
        <v>8</v>
      </c>
      <c r="D14" s="38" t="s">
        <v>138</v>
      </c>
      <c r="E14" s="85">
        <v>172</v>
      </c>
      <c r="F14" s="82">
        <f t="shared" si="0"/>
        <v>92450.509186046518</v>
      </c>
      <c r="G14" s="83">
        <v>8048236.0500000007</v>
      </c>
      <c r="H14" s="45">
        <v>392000</v>
      </c>
      <c r="I14" s="86">
        <v>0</v>
      </c>
      <c r="J14" s="86">
        <f>1311576.58-867444.19</f>
        <v>444132.39000000013</v>
      </c>
      <c r="K14" s="84">
        <f t="shared" si="4"/>
        <v>3911190.59</v>
      </c>
      <c r="L14" s="86">
        <f>36589.03-15363.53</f>
        <v>21225.5</v>
      </c>
      <c r="M14" s="86">
        <v>0</v>
      </c>
      <c r="N14" s="86">
        <v>0</v>
      </c>
      <c r="O14" s="86">
        <v>0</v>
      </c>
      <c r="P14" s="84">
        <v>3084703.05</v>
      </c>
      <c r="Q14" s="86">
        <f t="shared" si="1"/>
        <v>15901487.580000002</v>
      </c>
      <c r="R14" s="68"/>
      <c r="S14" s="87"/>
      <c r="T14" s="87"/>
      <c r="U14" s="87"/>
      <c r="V14" s="87"/>
      <c r="W14" s="88"/>
      <c r="X14" s="88"/>
      <c r="Y14" s="87"/>
      <c r="Z14" s="87"/>
      <c r="AA14" s="89"/>
      <c r="AB14" s="87">
        <v>2664644.5</v>
      </c>
      <c r="AC14" s="87">
        <v>1246546.0900000001</v>
      </c>
      <c r="AD14" s="87"/>
      <c r="AE14" s="87"/>
      <c r="AF14" s="87"/>
    </row>
    <row r="15" spans="1:32" s="90" customFormat="1" ht="139.5" customHeight="1">
      <c r="A15" s="93">
        <v>3</v>
      </c>
      <c r="B15" s="94" t="s">
        <v>139</v>
      </c>
      <c r="C15" s="79">
        <v>9</v>
      </c>
      <c r="D15" s="38" t="s">
        <v>140</v>
      </c>
      <c r="E15" s="85">
        <v>1022</v>
      </c>
      <c r="F15" s="82">
        <f t="shared" si="0"/>
        <v>76665.231555772989</v>
      </c>
      <c r="G15" s="83">
        <v>51485387.020000003</v>
      </c>
      <c r="H15" s="45">
        <v>2300000</v>
      </c>
      <c r="I15" s="86">
        <v>0</v>
      </c>
      <c r="J15" s="86">
        <f>11159908.82-4197534.34-462300.15</f>
        <v>6500074.3300000001</v>
      </c>
      <c r="K15" s="84">
        <f t="shared" si="4"/>
        <v>14891038.699999999</v>
      </c>
      <c r="L15" s="86">
        <f>103306.4-23370.75-4256.3</f>
        <v>75679.349999999991</v>
      </c>
      <c r="M15" s="86">
        <v>0</v>
      </c>
      <c r="N15" s="86">
        <v>0</v>
      </c>
      <c r="O15" s="86">
        <v>0</v>
      </c>
      <c r="P15" s="84">
        <v>3099687.2500000009</v>
      </c>
      <c r="Q15" s="86">
        <f t="shared" si="1"/>
        <v>78351866.649999991</v>
      </c>
      <c r="R15" s="68"/>
      <c r="S15" s="87">
        <v>55108000</v>
      </c>
      <c r="T15" s="87">
        <v>2731354</v>
      </c>
      <c r="U15" s="87">
        <v>300000</v>
      </c>
      <c r="V15" s="87">
        <f>2572000+12064000</f>
        <v>14636000</v>
      </c>
      <c r="W15" s="88">
        <v>3708600</v>
      </c>
      <c r="X15" s="88">
        <v>96439922.400000006</v>
      </c>
      <c r="Y15" s="87">
        <f t="shared" si="2"/>
        <v>19955968.400000006</v>
      </c>
      <c r="Z15" s="87">
        <f t="shared" ref="Z15:Z33" si="5">Y15-H15-J15-L15</f>
        <v>11080214.720000006</v>
      </c>
      <c r="AA15" s="89">
        <f t="shared" si="3"/>
        <v>18088055.750000015</v>
      </c>
      <c r="AB15" s="87">
        <v>12175644.5</v>
      </c>
      <c r="AC15" s="87">
        <v>2715394.2</v>
      </c>
      <c r="AD15" s="87"/>
      <c r="AE15" s="87"/>
      <c r="AF15" s="87"/>
    </row>
    <row r="16" spans="1:32" s="97" customFormat="1" ht="54" customHeight="1">
      <c r="A16" s="164">
        <v>4</v>
      </c>
      <c r="B16" s="161" t="s">
        <v>141</v>
      </c>
      <c r="C16" s="91">
        <v>10</v>
      </c>
      <c r="D16" s="38" t="s">
        <v>142</v>
      </c>
      <c r="E16" s="85">
        <v>1767</v>
      </c>
      <c r="F16" s="82">
        <f t="shared" si="0"/>
        <v>78160.804329371822</v>
      </c>
      <c r="G16" s="83">
        <v>83156029.680000007</v>
      </c>
      <c r="H16" s="45">
        <v>3852000</v>
      </c>
      <c r="I16" s="86">
        <v>0</v>
      </c>
      <c r="J16" s="86">
        <f>9279349.07-988339.19</f>
        <v>8291009.8800000008</v>
      </c>
      <c r="K16" s="84">
        <f t="shared" si="4"/>
        <v>21047454.09</v>
      </c>
      <c r="L16" s="86">
        <f>130577.59-8805.3</f>
        <v>121772.29</v>
      </c>
      <c r="M16" s="86">
        <v>0</v>
      </c>
      <c r="N16" s="86">
        <v>0</v>
      </c>
      <c r="O16" s="86">
        <v>0</v>
      </c>
      <c r="P16" s="84">
        <v>21641875.309999999</v>
      </c>
      <c r="Q16" s="86">
        <f t="shared" si="1"/>
        <v>138110141.25</v>
      </c>
      <c r="R16" s="68"/>
      <c r="S16" s="95">
        <v>75564000</v>
      </c>
      <c r="T16" s="95">
        <v>2984257</v>
      </c>
      <c r="U16" s="95">
        <v>400000</v>
      </c>
      <c r="V16" s="95">
        <v>19371000</v>
      </c>
      <c r="W16" s="96">
        <v>878670</v>
      </c>
      <c r="X16" s="96">
        <v>137606974.59999999</v>
      </c>
      <c r="Y16" s="95">
        <f t="shared" si="2"/>
        <v>38409047.599999994</v>
      </c>
      <c r="Z16" s="95">
        <f t="shared" si="5"/>
        <v>26144265.429999992</v>
      </c>
      <c r="AA16" s="49">
        <f t="shared" si="3"/>
        <v>-503166.65000000596</v>
      </c>
      <c r="AB16" s="95">
        <v>19493644.5</v>
      </c>
      <c r="AC16" s="95">
        <v>1553809.59</v>
      </c>
      <c r="AD16" s="95"/>
      <c r="AE16" s="95"/>
      <c r="AF16" s="95"/>
    </row>
    <row r="17" spans="1:32" s="90" customFormat="1" ht="54" customHeight="1">
      <c r="A17" s="164"/>
      <c r="B17" s="162"/>
      <c r="C17" s="79">
        <v>11</v>
      </c>
      <c r="D17" s="38" t="s">
        <v>143</v>
      </c>
      <c r="E17" s="85">
        <v>1351</v>
      </c>
      <c r="F17" s="82">
        <f t="shared" si="0"/>
        <v>81758.531176906006</v>
      </c>
      <c r="G17" s="83">
        <v>66439623.950000003</v>
      </c>
      <c r="H17" s="45">
        <v>3031000</v>
      </c>
      <c r="I17" s="86">
        <v>0</v>
      </c>
      <c r="J17" s="86">
        <v>6620840.6100000003</v>
      </c>
      <c r="K17" s="84">
        <f t="shared" si="4"/>
        <v>23052039.48</v>
      </c>
      <c r="L17" s="86">
        <v>157566.13</v>
      </c>
      <c r="M17" s="86">
        <v>0</v>
      </c>
      <c r="N17" s="86">
        <v>0</v>
      </c>
      <c r="O17" s="86">
        <v>0</v>
      </c>
      <c r="P17" s="84">
        <v>11154705.449999999</v>
      </c>
      <c r="Q17" s="86">
        <f t="shared" si="1"/>
        <v>110455775.62</v>
      </c>
      <c r="R17" s="68"/>
      <c r="S17" s="87">
        <v>59322000</v>
      </c>
      <c r="T17" s="87">
        <v>3641805</v>
      </c>
      <c r="U17" s="87">
        <v>300000</v>
      </c>
      <c r="V17" s="87">
        <v>16219000</v>
      </c>
      <c r="W17" s="88">
        <v>1269450</v>
      </c>
      <c r="X17" s="88">
        <v>96932773.400000006</v>
      </c>
      <c r="Y17" s="87">
        <f t="shared" si="2"/>
        <v>16180518.400000006</v>
      </c>
      <c r="Z17" s="87">
        <f t="shared" si="5"/>
        <v>6371111.6600000057</v>
      </c>
      <c r="AA17" s="89">
        <f t="shared" si="3"/>
        <v>-13523002.219999999</v>
      </c>
      <c r="AB17" s="87">
        <v>16358644.5</v>
      </c>
      <c r="AC17" s="87">
        <v>6693394.9800000004</v>
      </c>
      <c r="AD17" s="87"/>
      <c r="AE17" s="87"/>
      <c r="AF17" s="87"/>
    </row>
    <row r="18" spans="1:32" s="97" customFormat="1" ht="54" customHeight="1">
      <c r="A18" s="164"/>
      <c r="B18" s="162"/>
      <c r="C18" s="91">
        <v>12</v>
      </c>
      <c r="D18" s="38" t="s">
        <v>144</v>
      </c>
      <c r="E18" s="85">
        <v>1225</v>
      </c>
      <c r="F18" s="82">
        <f t="shared" si="0"/>
        <v>79073.528236734695</v>
      </c>
      <c r="G18" s="83">
        <v>65321875.159999996</v>
      </c>
      <c r="H18" s="45">
        <v>2704000</v>
      </c>
      <c r="I18" s="86">
        <v>0</v>
      </c>
      <c r="J18" s="86">
        <f>5094565.05-1757346.24</f>
        <v>3337218.8099999996</v>
      </c>
      <c r="K18" s="84">
        <f t="shared" si="4"/>
        <v>18205125.93</v>
      </c>
      <c r="L18" s="86">
        <f>177088.4-54447.43</f>
        <v>122640.97</v>
      </c>
      <c r="M18" s="86">
        <v>0</v>
      </c>
      <c r="N18" s="86">
        <v>0</v>
      </c>
      <c r="O18" s="86">
        <v>0</v>
      </c>
      <c r="P18" s="84">
        <v>7174211.2199999997</v>
      </c>
      <c r="Q18" s="86">
        <f t="shared" si="1"/>
        <v>96865072.090000004</v>
      </c>
      <c r="R18" s="68"/>
      <c r="S18" s="95">
        <v>83269000</v>
      </c>
      <c r="T18" s="95">
        <v>3186580</v>
      </c>
      <c r="U18" s="95">
        <v>400000</v>
      </c>
      <c r="V18" s="95">
        <f>6123000+14348000</f>
        <v>20471000</v>
      </c>
      <c r="W18" s="96">
        <v>9098185</v>
      </c>
      <c r="X18" s="96">
        <v>134196503.40000001</v>
      </c>
      <c r="Y18" s="95">
        <f t="shared" si="2"/>
        <v>17771738.400000006</v>
      </c>
      <c r="Z18" s="95">
        <f t="shared" si="5"/>
        <v>11607878.620000007</v>
      </c>
      <c r="AA18" s="49">
        <f t="shared" si="3"/>
        <v>37331431.310000002</v>
      </c>
      <c r="AB18" s="95">
        <v>14565644.5</v>
      </c>
      <c r="AC18" s="95">
        <v>3639481.43</v>
      </c>
      <c r="AD18" s="95"/>
      <c r="AE18" s="95"/>
      <c r="AF18" s="95"/>
    </row>
    <row r="19" spans="1:32" s="90" customFormat="1" ht="75" customHeight="1">
      <c r="A19" s="164"/>
      <c r="B19" s="162"/>
      <c r="C19" s="79">
        <v>13</v>
      </c>
      <c r="D19" s="38" t="s">
        <v>145</v>
      </c>
      <c r="E19" s="85">
        <v>1159</v>
      </c>
      <c r="F19" s="82">
        <f t="shared" si="0"/>
        <v>65993.486919758419</v>
      </c>
      <c r="G19" s="83">
        <v>52210485.469999999</v>
      </c>
      <c r="H19" s="45">
        <v>2581000</v>
      </c>
      <c r="I19" s="86">
        <v>0</v>
      </c>
      <c r="J19" s="86">
        <f>4072751.67-841540.51</f>
        <v>3231211.16</v>
      </c>
      <c r="K19" s="84">
        <f t="shared" si="4"/>
        <v>13799850.26</v>
      </c>
      <c r="L19" s="86">
        <f>123179.91-12876</f>
        <v>110303.91</v>
      </c>
      <c r="M19" s="86">
        <v>0</v>
      </c>
      <c r="N19" s="86">
        <v>0</v>
      </c>
      <c r="O19" s="86">
        <v>0</v>
      </c>
      <c r="P19" s="84">
        <v>4553600.54</v>
      </c>
      <c r="Q19" s="86">
        <f t="shared" si="1"/>
        <v>76486451.340000004</v>
      </c>
      <c r="R19" s="68"/>
      <c r="S19" s="87">
        <v>48883000</v>
      </c>
      <c r="T19" s="87">
        <v>3110709</v>
      </c>
      <c r="U19" s="87">
        <v>100000</v>
      </c>
      <c r="V19" s="87">
        <v>13787000</v>
      </c>
      <c r="W19" s="88">
        <v>550100</v>
      </c>
      <c r="X19" s="88">
        <v>76680827.400000006</v>
      </c>
      <c r="Y19" s="87">
        <f t="shared" si="2"/>
        <v>10250018.400000006</v>
      </c>
      <c r="Z19" s="87">
        <f t="shared" si="5"/>
        <v>4327503.3300000057</v>
      </c>
      <c r="AA19" s="89">
        <f t="shared" si="3"/>
        <v>194376.06000000238</v>
      </c>
      <c r="AB19" s="87">
        <v>13399644.5</v>
      </c>
      <c r="AC19" s="87">
        <v>400205.76</v>
      </c>
      <c r="AD19" s="87"/>
      <c r="AE19" s="87"/>
      <c r="AF19" s="87"/>
    </row>
    <row r="20" spans="1:32" s="90" customFormat="1" ht="75" customHeight="1">
      <c r="A20" s="164"/>
      <c r="B20" s="162"/>
      <c r="C20" s="91">
        <v>14</v>
      </c>
      <c r="D20" s="38" t="s">
        <v>146</v>
      </c>
      <c r="E20" s="85">
        <v>1609</v>
      </c>
      <c r="F20" s="82">
        <f t="shared" si="0"/>
        <v>79402.896643878194</v>
      </c>
      <c r="G20" s="83">
        <v>77484944.109999999</v>
      </c>
      <c r="H20" s="45">
        <v>3575000</v>
      </c>
      <c r="I20" s="86">
        <v>0</v>
      </c>
      <c r="J20" s="86">
        <f>12239401.3-817686.09</f>
        <v>11421715.210000001</v>
      </c>
      <c r="K20" s="84">
        <f t="shared" si="4"/>
        <v>23799602.98</v>
      </c>
      <c r="L20" s="86">
        <f>144553.48-12388.8</f>
        <v>132164.68000000002</v>
      </c>
      <c r="M20" s="86">
        <v>0</v>
      </c>
      <c r="N20" s="86">
        <v>0</v>
      </c>
      <c r="O20" s="86">
        <v>0</v>
      </c>
      <c r="P20" s="84">
        <v>11345833.719999999</v>
      </c>
      <c r="Q20" s="86">
        <f t="shared" si="1"/>
        <v>127759260.7</v>
      </c>
      <c r="R20" s="68"/>
      <c r="S20" s="87">
        <v>69089000</v>
      </c>
      <c r="T20" s="87">
        <v>4248773</v>
      </c>
      <c r="U20" s="87">
        <v>300000</v>
      </c>
      <c r="V20" s="87">
        <v>19382000</v>
      </c>
      <c r="W20" s="88">
        <v>5089910</v>
      </c>
      <c r="X20" s="88">
        <v>125735648.2</v>
      </c>
      <c r="Y20" s="87">
        <f t="shared" si="2"/>
        <v>27625965.200000003</v>
      </c>
      <c r="Z20" s="87">
        <f t="shared" si="5"/>
        <v>12497085.310000002</v>
      </c>
      <c r="AA20" s="89">
        <f t="shared" si="3"/>
        <v>-2023612.5</v>
      </c>
      <c r="AB20" s="87">
        <v>19627644.5</v>
      </c>
      <c r="AC20" s="87">
        <v>4171958.4800000004</v>
      </c>
      <c r="AD20" s="87"/>
      <c r="AE20" s="87"/>
      <c r="AF20" s="87"/>
    </row>
    <row r="21" spans="1:32" s="90" customFormat="1" ht="65.25" customHeight="1">
      <c r="A21" s="164"/>
      <c r="B21" s="162"/>
      <c r="C21" s="79">
        <v>15</v>
      </c>
      <c r="D21" s="38" t="s">
        <v>147</v>
      </c>
      <c r="E21" s="85">
        <v>907</v>
      </c>
      <c r="F21" s="82">
        <f t="shared" si="0"/>
        <v>75045.351532524815</v>
      </c>
      <c r="G21" s="83">
        <v>42703941.890000001</v>
      </c>
      <c r="H21" s="45">
        <v>2051000</v>
      </c>
      <c r="I21" s="86">
        <v>0</v>
      </c>
      <c r="J21" s="86">
        <f>3105340.54-1344049.52</f>
        <v>1761291.02</v>
      </c>
      <c r="K21" s="84">
        <f t="shared" si="4"/>
        <v>16985998.699999999</v>
      </c>
      <c r="L21" s="86">
        <f>98452.4-8538.46</f>
        <v>89913.94</v>
      </c>
      <c r="M21" s="86">
        <v>0</v>
      </c>
      <c r="N21" s="86">
        <v>0</v>
      </c>
      <c r="O21" s="86">
        <v>0</v>
      </c>
      <c r="P21" s="84">
        <v>4473988.290000001</v>
      </c>
      <c r="Q21" s="86">
        <f t="shared" si="1"/>
        <v>68066133.840000004</v>
      </c>
      <c r="R21" s="68"/>
      <c r="S21" s="87">
        <v>40301000</v>
      </c>
      <c r="T21" s="87">
        <v>2427870</v>
      </c>
      <c r="U21" s="87">
        <v>100000</v>
      </c>
      <c r="V21" s="87">
        <v>16443000</v>
      </c>
      <c r="W21" s="88">
        <v>532620</v>
      </c>
      <c r="X21" s="88">
        <v>68965008.400000006</v>
      </c>
      <c r="Y21" s="87">
        <f t="shared" si="2"/>
        <v>9160518.400000006</v>
      </c>
      <c r="Z21" s="87">
        <f t="shared" si="5"/>
        <v>5258313.440000006</v>
      </c>
      <c r="AA21" s="89">
        <f t="shared" si="3"/>
        <v>898874.56000000238</v>
      </c>
      <c r="AB21" s="87">
        <v>16459644.5</v>
      </c>
      <c r="AC21" s="87">
        <v>526354.20000000007</v>
      </c>
      <c r="AD21" s="87"/>
      <c r="AE21" s="87"/>
      <c r="AF21" s="87"/>
    </row>
    <row r="22" spans="1:32" s="90" customFormat="1" ht="72.75" customHeight="1">
      <c r="A22" s="164"/>
      <c r="B22" s="162"/>
      <c r="C22" s="91">
        <v>16</v>
      </c>
      <c r="D22" s="38" t="s">
        <v>148</v>
      </c>
      <c r="E22" s="85">
        <v>1350</v>
      </c>
      <c r="F22" s="82">
        <f t="shared" si="0"/>
        <v>86151.325200000007</v>
      </c>
      <c r="G22" s="83">
        <v>78664625.909999996</v>
      </c>
      <c r="H22" s="45">
        <v>3111000</v>
      </c>
      <c r="I22" s="86">
        <v>0</v>
      </c>
      <c r="J22" s="86">
        <f>8978342.09-1401470.86</f>
        <v>7576871.2299999995</v>
      </c>
      <c r="K22" s="84">
        <f t="shared" si="4"/>
        <v>19478864.949999999</v>
      </c>
      <c r="L22" s="86">
        <f>218475.02-87435.55</f>
        <v>131039.46999999999</v>
      </c>
      <c r="M22" s="86">
        <v>0</v>
      </c>
      <c r="N22" s="86">
        <v>0</v>
      </c>
      <c r="O22" s="86">
        <v>0</v>
      </c>
      <c r="P22" s="84">
        <v>7341887.4600000018</v>
      </c>
      <c r="Q22" s="86">
        <f t="shared" si="1"/>
        <v>116304289.02000001</v>
      </c>
      <c r="R22" s="68"/>
      <c r="S22" s="87">
        <v>71461000</v>
      </c>
      <c r="T22" s="87">
        <v>3565934</v>
      </c>
      <c r="U22" s="87">
        <v>300000</v>
      </c>
      <c r="V22" s="87">
        <v>16818000</v>
      </c>
      <c r="W22" s="88">
        <v>1832760</v>
      </c>
      <c r="X22" s="88">
        <v>111476256</v>
      </c>
      <c r="Y22" s="87">
        <f t="shared" si="2"/>
        <v>17498562</v>
      </c>
      <c r="Z22" s="87">
        <f t="shared" si="5"/>
        <v>6679651.3000000007</v>
      </c>
      <c r="AA22" s="89">
        <f t="shared" si="3"/>
        <v>-4828033.0200000107</v>
      </c>
      <c r="AB22" s="87">
        <v>17004644.5</v>
      </c>
      <c r="AC22" s="87">
        <v>2474220.4500000002</v>
      </c>
      <c r="AD22" s="87"/>
      <c r="AE22" s="87"/>
      <c r="AF22" s="87"/>
    </row>
    <row r="23" spans="1:32" s="90" customFormat="1" ht="71.25" customHeight="1">
      <c r="A23" s="164"/>
      <c r="B23" s="162"/>
      <c r="C23" s="79">
        <v>17</v>
      </c>
      <c r="D23" s="38" t="s">
        <v>149</v>
      </c>
      <c r="E23" s="85">
        <v>461</v>
      </c>
      <c r="F23" s="82">
        <f t="shared" si="0"/>
        <v>97346.98462039046</v>
      </c>
      <c r="G23" s="83">
        <v>25891314.140000001</v>
      </c>
      <c r="H23" s="45">
        <v>1034000</v>
      </c>
      <c r="I23" s="86">
        <v>0</v>
      </c>
      <c r="J23" s="86">
        <f>2269594.89</f>
        <v>2269594.89</v>
      </c>
      <c r="K23" s="84">
        <f t="shared" si="4"/>
        <v>7258874.21</v>
      </c>
      <c r="L23" s="86">
        <f>98653.01</f>
        <v>98653.01</v>
      </c>
      <c r="M23" s="86">
        <v>335310.02</v>
      </c>
      <c r="N23" s="86">
        <v>0</v>
      </c>
      <c r="O23" s="86">
        <v>0</v>
      </c>
      <c r="P23" s="84">
        <v>7989213.6399999997</v>
      </c>
      <c r="Q23" s="86">
        <f t="shared" si="1"/>
        <v>44876959.910000004</v>
      </c>
      <c r="R23" s="68"/>
      <c r="S23" s="87">
        <v>25102000</v>
      </c>
      <c r="T23" s="87">
        <v>1517419</v>
      </c>
      <c r="U23" s="87">
        <v>100000</v>
      </c>
      <c r="V23" s="87">
        <v>7066000</v>
      </c>
      <c r="W23" s="88">
        <v>380840</v>
      </c>
      <c r="X23" s="88">
        <v>43987078.200000003</v>
      </c>
      <c r="Y23" s="87">
        <f t="shared" si="2"/>
        <v>9820819.200000003</v>
      </c>
      <c r="Z23" s="87">
        <f t="shared" si="5"/>
        <v>6418571.3000000026</v>
      </c>
      <c r="AA23" s="89">
        <f t="shared" si="3"/>
        <v>-889881.71000000089</v>
      </c>
      <c r="AB23" s="87">
        <v>7093644.5</v>
      </c>
      <c r="AC23" s="87">
        <v>165229.71</v>
      </c>
      <c r="AD23" s="87"/>
      <c r="AE23" s="87"/>
      <c r="AF23" s="87"/>
    </row>
    <row r="24" spans="1:32" s="90" customFormat="1" ht="54" customHeight="1">
      <c r="A24" s="164"/>
      <c r="B24" s="162"/>
      <c r="C24" s="91">
        <v>18</v>
      </c>
      <c r="D24" s="38" t="s">
        <v>150</v>
      </c>
      <c r="E24" s="85">
        <v>822</v>
      </c>
      <c r="F24" s="82">
        <f t="shared" si="0"/>
        <v>74616.92830900244</v>
      </c>
      <c r="G24" s="83">
        <v>37973729.219999999</v>
      </c>
      <c r="H24" s="45">
        <v>1838000</v>
      </c>
      <c r="I24" s="86">
        <v>0</v>
      </c>
      <c r="J24" s="86">
        <f>4022287.64</f>
        <v>4022287.64</v>
      </c>
      <c r="K24" s="84">
        <f t="shared" si="4"/>
        <v>10390906.109999999</v>
      </c>
      <c r="L24" s="86">
        <f>171429.77</f>
        <v>171429.77</v>
      </c>
      <c r="M24" s="86">
        <v>0</v>
      </c>
      <c r="N24" s="86">
        <v>0</v>
      </c>
      <c r="O24" s="86">
        <v>0</v>
      </c>
      <c r="P24" s="84">
        <v>6938762.3299999991</v>
      </c>
      <c r="Q24" s="86">
        <f t="shared" si="1"/>
        <v>61335115.07</v>
      </c>
      <c r="R24" s="68"/>
      <c r="S24" s="87">
        <v>37727000</v>
      </c>
      <c r="T24" s="87">
        <v>2124386</v>
      </c>
      <c r="U24" s="87">
        <v>200000</v>
      </c>
      <c r="V24" s="87">
        <v>10331000</v>
      </c>
      <c r="W24" s="88">
        <v>507780</v>
      </c>
      <c r="X24" s="88">
        <v>62183163.600000001</v>
      </c>
      <c r="Y24" s="87">
        <f t="shared" si="2"/>
        <v>11292997.600000001</v>
      </c>
      <c r="Z24" s="87">
        <f t="shared" si="5"/>
        <v>5261280.1900000013</v>
      </c>
      <c r="AA24" s="89">
        <f t="shared" si="3"/>
        <v>848048.53000000119</v>
      </c>
      <c r="AB24" s="87">
        <v>9914644.5</v>
      </c>
      <c r="AC24" s="87">
        <v>476261.61</v>
      </c>
      <c r="AD24" s="87"/>
      <c r="AE24" s="87"/>
      <c r="AF24" s="87"/>
    </row>
    <row r="25" spans="1:32" s="97" customFormat="1" ht="54" customHeight="1">
      <c r="A25" s="164"/>
      <c r="B25" s="162"/>
      <c r="C25" s="79">
        <v>19</v>
      </c>
      <c r="D25" s="38" t="s">
        <v>151</v>
      </c>
      <c r="E25" s="85">
        <v>1921</v>
      </c>
      <c r="F25" s="82">
        <f t="shared" si="0"/>
        <v>69750.805393024479</v>
      </c>
      <c r="G25" s="83">
        <v>93347889.920000002</v>
      </c>
      <c r="H25" s="45">
        <v>4256000</v>
      </c>
      <c r="I25" s="86">
        <v>0</v>
      </c>
      <c r="J25" s="86">
        <f>7851643.59-1789021.67</f>
        <v>6062621.9199999999</v>
      </c>
      <c r="K25" s="84">
        <f t="shared" si="4"/>
        <v>24090506.899999999</v>
      </c>
      <c r="L25" s="86">
        <f>120042.8-29130.8</f>
        <v>90912</v>
      </c>
      <c r="M25" s="86">
        <v>0</v>
      </c>
      <c r="N25" s="86">
        <v>0</v>
      </c>
      <c r="O25" s="86">
        <v>0</v>
      </c>
      <c r="P25" s="84">
        <v>6143366.419999999</v>
      </c>
      <c r="Q25" s="86">
        <f t="shared" si="1"/>
        <v>133991297.16000001</v>
      </c>
      <c r="R25" s="68"/>
      <c r="S25" s="95">
        <v>82696000</v>
      </c>
      <c r="T25" s="95">
        <v>4703999</v>
      </c>
      <c r="U25" s="95">
        <v>500000</v>
      </c>
      <c r="V25" s="95">
        <v>22057000</v>
      </c>
      <c r="W25" s="96">
        <v>558560</v>
      </c>
      <c r="X25" s="96">
        <v>131180077.40000001</v>
      </c>
      <c r="Y25" s="95">
        <f t="shared" si="2"/>
        <v>20664518.400000006</v>
      </c>
      <c r="Z25" s="95">
        <f t="shared" si="5"/>
        <v>10254984.480000006</v>
      </c>
      <c r="AA25" s="49">
        <f t="shared" si="3"/>
        <v>-2811219.7600000054</v>
      </c>
      <c r="AB25" s="95">
        <v>22524644.5</v>
      </c>
      <c r="AC25" s="95">
        <v>1565862.4000000001</v>
      </c>
      <c r="AD25" s="95"/>
      <c r="AE25" s="95"/>
      <c r="AF25" s="95"/>
    </row>
    <row r="26" spans="1:32" s="90" customFormat="1" ht="54" customHeight="1">
      <c r="A26" s="164"/>
      <c r="B26" s="162"/>
      <c r="C26" s="91">
        <v>20</v>
      </c>
      <c r="D26" s="38" t="s">
        <v>152</v>
      </c>
      <c r="E26" s="85">
        <v>1781</v>
      </c>
      <c r="F26" s="82">
        <f t="shared" si="0"/>
        <v>71085.31760808533</v>
      </c>
      <c r="G26" s="83">
        <v>84104204.299999997</v>
      </c>
      <c r="H26" s="45">
        <v>3949000</v>
      </c>
      <c r="I26" s="86">
        <v>0</v>
      </c>
      <c r="J26" s="86">
        <f>8737838.77-3227552.95</f>
        <v>5510285.8199999994</v>
      </c>
      <c r="K26" s="84">
        <f t="shared" si="4"/>
        <v>26700424.190000001</v>
      </c>
      <c r="L26" s="86">
        <f>150839.2-62355.9</f>
        <v>88483.300000000017</v>
      </c>
      <c r="M26" s="86">
        <v>0</v>
      </c>
      <c r="N26" s="86">
        <v>0</v>
      </c>
      <c r="O26" s="86">
        <v>0</v>
      </c>
      <c r="P26" s="84">
        <v>6250553.0499999998</v>
      </c>
      <c r="Q26" s="86">
        <f t="shared" si="1"/>
        <v>126602950.65999998</v>
      </c>
      <c r="R26" s="68"/>
      <c r="S26" s="87">
        <v>92004000</v>
      </c>
      <c r="T26" s="87">
        <v>5007482</v>
      </c>
      <c r="U26" s="87">
        <v>600000</v>
      </c>
      <c r="V26" s="87">
        <f>5291000+19985000</f>
        <v>25276000</v>
      </c>
      <c r="W26" s="88">
        <v>14989393</v>
      </c>
      <c r="X26" s="88">
        <v>164942902.59999999</v>
      </c>
      <c r="Y26" s="87">
        <f t="shared" si="2"/>
        <v>27066027.599999994</v>
      </c>
      <c r="Z26" s="87">
        <f t="shared" si="5"/>
        <v>17518258.479999993</v>
      </c>
      <c r="AA26" s="89">
        <f t="shared" si="3"/>
        <v>38339951.940000013</v>
      </c>
      <c r="AB26" s="87">
        <v>20194644.5</v>
      </c>
      <c r="AC26" s="87">
        <v>6505779.6900000004</v>
      </c>
      <c r="AD26" s="87"/>
      <c r="AE26" s="87"/>
      <c r="AF26" s="87"/>
    </row>
    <row r="27" spans="1:32" s="97" customFormat="1" ht="54" customHeight="1">
      <c r="A27" s="164"/>
      <c r="B27" s="162"/>
      <c r="C27" s="79">
        <v>21</v>
      </c>
      <c r="D27" s="38" t="s">
        <v>153</v>
      </c>
      <c r="E27" s="85">
        <v>1378</v>
      </c>
      <c r="F27" s="82">
        <f t="shared" si="0"/>
        <v>70711.128541364291</v>
      </c>
      <c r="G27" s="83">
        <f>67038100.86+1123000</f>
        <v>68161100.859999999</v>
      </c>
      <c r="H27" s="45">
        <v>3047000</v>
      </c>
      <c r="I27" s="86">
        <v>0</v>
      </c>
      <c r="J27" s="86">
        <f>4517939.01-1144882.99</f>
        <v>3373056.0199999996</v>
      </c>
      <c r="K27" s="84">
        <f t="shared" si="4"/>
        <v>17442699.579999998</v>
      </c>
      <c r="L27" s="86">
        <f>107064.53-16540.56</f>
        <v>90523.97</v>
      </c>
      <c r="M27" s="86">
        <v>1000</v>
      </c>
      <c r="N27" s="86">
        <v>0</v>
      </c>
      <c r="O27" s="86">
        <v>0</v>
      </c>
      <c r="P27" s="84">
        <v>5324554.7</v>
      </c>
      <c r="Q27" s="86">
        <f t="shared" si="1"/>
        <v>97439935.129999995</v>
      </c>
      <c r="R27" s="68"/>
      <c r="S27" s="95">
        <v>60197000</v>
      </c>
      <c r="T27" s="95">
        <v>3338322</v>
      </c>
      <c r="U27" s="95">
        <v>400000</v>
      </c>
      <c r="V27" s="95">
        <v>14995000</v>
      </c>
      <c r="W27" s="96">
        <f>743590+2865921.22</f>
        <v>3609511.22</v>
      </c>
      <c r="X27" s="96">
        <v>92391330.400000006</v>
      </c>
      <c r="Y27" s="95">
        <f t="shared" si="2"/>
        <v>9851497.1800000053</v>
      </c>
      <c r="Z27" s="95">
        <f t="shared" si="5"/>
        <v>3340917.1900000055</v>
      </c>
      <c r="AA27" s="49">
        <f t="shared" si="3"/>
        <v>-5048604.7299999893</v>
      </c>
      <c r="AB27" s="95">
        <v>15513644.5</v>
      </c>
      <c r="AC27" s="95">
        <v>1929055.08</v>
      </c>
      <c r="AD27" s="95"/>
      <c r="AE27" s="95"/>
      <c r="AF27" s="95"/>
    </row>
    <row r="28" spans="1:32" s="90" customFormat="1" ht="54" customHeight="1">
      <c r="A28" s="164"/>
      <c r="B28" s="162"/>
      <c r="C28" s="91">
        <v>22</v>
      </c>
      <c r="D28" s="38" t="s">
        <v>154</v>
      </c>
      <c r="E28" s="85">
        <v>1857</v>
      </c>
      <c r="F28" s="82">
        <f t="shared" si="0"/>
        <v>70165.468826063545</v>
      </c>
      <c r="G28" s="83">
        <v>89985856.5</v>
      </c>
      <c r="H28" s="45">
        <v>4136000</v>
      </c>
      <c r="I28" s="86">
        <v>0</v>
      </c>
      <c r="J28" s="86">
        <v>6446896.25</v>
      </c>
      <c r="K28" s="84">
        <f t="shared" si="4"/>
        <v>22264740.460000001</v>
      </c>
      <c r="L28" s="86">
        <v>101435.51</v>
      </c>
      <c r="M28" s="86">
        <v>0</v>
      </c>
      <c r="N28" s="86">
        <v>0</v>
      </c>
      <c r="O28" s="86">
        <v>0</v>
      </c>
      <c r="P28" s="84">
        <v>7362346.8899999997</v>
      </c>
      <c r="Q28" s="86">
        <f t="shared" si="1"/>
        <v>130297275.61000001</v>
      </c>
      <c r="R28" s="68"/>
      <c r="S28" s="87">
        <v>80607000</v>
      </c>
      <c r="T28" s="87">
        <v>4552257</v>
      </c>
      <c r="U28" s="87">
        <v>400000</v>
      </c>
      <c r="V28" s="87">
        <v>21365000</v>
      </c>
      <c r="W28" s="88">
        <v>583950</v>
      </c>
      <c r="X28" s="88">
        <v>123665445.40000001</v>
      </c>
      <c r="Y28" s="87">
        <f t="shared" si="2"/>
        <v>16157238.400000006</v>
      </c>
      <c r="Z28" s="87">
        <f t="shared" si="5"/>
        <v>5472906.6400000062</v>
      </c>
      <c r="AA28" s="89">
        <f t="shared" si="3"/>
        <v>-6631830.2100000083</v>
      </c>
      <c r="AB28" s="87">
        <v>21590644.5</v>
      </c>
      <c r="AC28" s="87">
        <v>674095.96000000008</v>
      </c>
      <c r="AD28" s="87"/>
      <c r="AE28" s="87"/>
      <c r="AF28" s="87"/>
    </row>
    <row r="29" spans="1:32" s="90" customFormat="1" ht="54" customHeight="1">
      <c r="A29" s="164"/>
      <c r="B29" s="162"/>
      <c r="C29" s="79">
        <v>23</v>
      </c>
      <c r="D29" s="38" t="s">
        <v>155</v>
      </c>
      <c r="E29" s="85">
        <v>377</v>
      </c>
      <c r="F29" s="82">
        <f t="shared" si="0"/>
        <v>87341.521830238722</v>
      </c>
      <c r="G29" s="83">
        <v>20402468.370000001</v>
      </c>
      <c r="H29" s="45">
        <v>854000</v>
      </c>
      <c r="I29" s="86">
        <v>0</v>
      </c>
      <c r="J29" s="86">
        <f>2139706.64-1364253.14</f>
        <v>775453.50000000023</v>
      </c>
      <c r="K29" s="84">
        <f t="shared" si="4"/>
        <v>6551427.1399999997</v>
      </c>
      <c r="L29" s="86">
        <f>103759.55-63143.69</f>
        <v>40615.86</v>
      </c>
      <c r="M29" s="86">
        <v>0</v>
      </c>
      <c r="N29" s="86">
        <v>0</v>
      </c>
      <c r="O29" s="86">
        <v>0</v>
      </c>
      <c r="P29" s="84">
        <v>4303788.8600000003</v>
      </c>
      <c r="Q29" s="86">
        <f t="shared" si="1"/>
        <v>32927753.73</v>
      </c>
      <c r="R29" s="68"/>
      <c r="S29" s="87">
        <v>21213000</v>
      </c>
      <c r="T29" s="87">
        <v>1289806</v>
      </c>
      <c r="U29" s="87">
        <v>200000</v>
      </c>
      <c r="V29" s="87">
        <v>6057000</v>
      </c>
      <c r="W29" s="88">
        <v>253900</v>
      </c>
      <c r="X29" s="88">
        <v>34558525.200000003</v>
      </c>
      <c r="Y29" s="87">
        <f t="shared" si="2"/>
        <v>5544819.200000003</v>
      </c>
      <c r="Z29" s="87">
        <f t="shared" si="5"/>
        <v>3874749.8400000031</v>
      </c>
      <c r="AA29" s="89">
        <f t="shared" si="3"/>
        <v>1630771.4700000025</v>
      </c>
      <c r="AB29" s="87">
        <v>5808644.5</v>
      </c>
      <c r="AC29" s="87">
        <v>742782.64</v>
      </c>
      <c r="AD29" s="87"/>
      <c r="AE29" s="87"/>
      <c r="AF29" s="87"/>
    </row>
    <row r="30" spans="1:32" s="97" customFormat="1" ht="54" customHeight="1">
      <c r="A30" s="164"/>
      <c r="B30" s="162"/>
      <c r="C30" s="91">
        <v>24</v>
      </c>
      <c r="D30" s="38" t="s">
        <v>156</v>
      </c>
      <c r="E30" s="85">
        <v>560</v>
      </c>
      <c r="F30" s="82">
        <f t="shared" si="0"/>
        <v>95396.406053571423</v>
      </c>
      <c r="G30" s="83">
        <v>30538881.479999997</v>
      </c>
      <c r="H30" s="45">
        <v>1241000</v>
      </c>
      <c r="I30" s="86">
        <v>554000</v>
      </c>
      <c r="J30" s="86">
        <f>2615355.07-436469.25</f>
        <v>2178885.8199999998</v>
      </c>
      <c r="K30" s="84">
        <f t="shared" si="4"/>
        <v>14014415.42</v>
      </c>
      <c r="L30" s="86">
        <f>518403.49-11216.64</f>
        <v>507186.85</v>
      </c>
      <c r="M30" s="86">
        <v>0</v>
      </c>
      <c r="N30" s="86">
        <v>0</v>
      </c>
      <c r="O30" s="86">
        <v>0</v>
      </c>
      <c r="P30" s="84">
        <v>4387617.82</v>
      </c>
      <c r="Q30" s="86">
        <f t="shared" si="1"/>
        <v>53421987.390000001</v>
      </c>
      <c r="R30" s="68"/>
      <c r="S30" s="95">
        <v>29753000</v>
      </c>
      <c r="T30" s="95">
        <v>1517419</v>
      </c>
      <c r="U30" s="95">
        <v>100000</v>
      </c>
      <c r="V30" s="95">
        <v>7163000</v>
      </c>
      <c r="W30" s="96">
        <v>399870</v>
      </c>
      <c r="X30" s="96">
        <v>47972808.200000003</v>
      </c>
      <c r="Y30" s="95">
        <f t="shared" si="2"/>
        <v>9039519.200000003</v>
      </c>
      <c r="Z30" s="95">
        <f t="shared" si="5"/>
        <v>5112446.5300000031</v>
      </c>
      <c r="AA30" s="49">
        <f t="shared" si="3"/>
        <v>-5449179.1899999976</v>
      </c>
      <c r="AB30" s="95">
        <v>7106644.5</v>
      </c>
      <c r="AC30" s="95">
        <v>6907770.9199999999</v>
      </c>
      <c r="AD30" s="95"/>
      <c r="AE30" s="95"/>
      <c r="AF30" s="95"/>
    </row>
    <row r="31" spans="1:32" s="90" customFormat="1" ht="54" customHeight="1">
      <c r="A31" s="164"/>
      <c r="B31" s="162"/>
      <c r="C31" s="79">
        <v>25</v>
      </c>
      <c r="D31" s="38" t="s">
        <v>157</v>
      </c>
      <c r="E31" s="85">
        <v>668</v>
      </c>
      <c r="F31" s="82">
        <f t="shared" si="0"/>
        <v>83081.406961077853</v>
      </c>
      <c r="G31" s="83">
        <v>35106190.030000001</v>
      </c>
      <c r="H31" s="45">
        <v>1479000</v>
      </c>
      <c r="I31" s="86">
        <v>0</v>
      </c>
      <c r="J31" s="86">
        <f>3014045.61-997155.94</f>
        <v>2016889.67</v>
      </c>
      <c r="K31" s="84">
        <f t="shared" si="4"/>
        <v>10056821.33</v>
      </c>
      <c r="L31" s="86">
        <f>145283.54-27777.6</f>
        <v>117505.94</v>
      </c>
      <c r="M31" s="86">
        <v>0</v>
      </c>
      <c r="N31" s="86">
        <v>0</v>
      </c>
      <c r="O31" s="86">
        <v>0</v>
      </c>
      <c r="P31" s="84">
        <v>6721972.8799999999</v>
      </c>
      <c r="Q31" s="86">
        <f t="shared" si="1"/>
        <v>55498379.850000001</v>
      </c>
      <c r="R31" s="68"/>
      <c r="S31" s="87">
        <v>49590000</v>
      </c>
      <c r="T31" s="87">
        <v>1820903</v>
      </c>
      <c r="U31" s="87">
        <v>100000</v>
      </c>
      <c r="V31" s="87">
        <f>7666000+2592000</f>
        <v>10258000</v>
      </c>
      <c r="W31" s="88">
        <v>5870828</v>
      </c>
      <c r="X31" s="88">
        <v>81071429.799999997</v>
      </c>
      <c r="Y31" s="87">
        <f t="shared" si="2"/>
        <v>13431698.799999997</v>
      </c>
      <c r="Z31" s="87">
        <f t="shared" si="5"/>
        <v>9818303.1899999976</v>
      </c>
      <c r="AA31" s="89">
        <f t="shared" si="3"/>
        <v>25573049.949999996</v>
      </c>
      <c r="AB31" s="87">
        <v>7895644.5</v>
      </c>
      <c r="AC31" s="87">
        <v>2161176.83</v>
      </c>
      <c r="AD31" s="87"/>
      <c r="AE31" s="87"/>
      <c r="AF31" s="87"/>
    </row>
    <row r="32" spans="1:32" s="90" customFormat="1" ht="54" customHeight="1">
      <c r="A32" s="164"/>
      <c r="B32" s="162"/>
      <c r="C32" s="91">
        <v>26</v>
      </c>
      <c r="D32" s="38" t="s">
        <v>158</v>
      </c>
      <c r="E32" s="85">
        <v>626</v>
      </c>
      <c r="F32" s="82">
        <f t="shared" si="0"/>
        <v>73230.2457028754</v>
      </c>
      <c r="G32" s="83">
        <v>29438696.740000002</v>
      </c>
      <c r="H32" s="45">
        <v>1385000</v>
      </c>
      <c r="I32" s="86">
        <v>0</v>
      </c>
      <c r="J32" s="86">
        <f>3505874.96-641080.54</f>
        <v>2864794.42</v>
      </c>
      <c r="K32" s="84">
        <f t="shared" si="4"/>
        <v>9670784.3900000006</v>
      </c>
      <c r="L32" s="86">
        <f>135146.74-15169.26</f>
        <v>119977.48</v>
      </c>
      <c r="M32" s="86">
        <v>0</v>
      </c>
      <c r="N32" s="86">
        <v>0</v>
      </c>
      <c r="O32" s="86">
        <v>0</v>
      </c>
      <c r="P32" s="84">
        <v>2362880.7800000003</v>
      </c>
      <c r="Q32" s="86">
        <f t="shared" si="1"/>
        <v>45842133.810000002</v>
      </c>
      <c r="R32" s="68"/>
      <c r="S32" s="87">
        <v>29867000</v>
      </c>
      <c r="T32" s="87">
        <v>1669161</v>
      </c>
      <c r="U32" s="87">
        <v>200000</v>
      </c>
      <c r="V32" s="87">
        <v>7936000</v>
      </c>
      <c r="W32" s="88">
        <v>507780</v>
      </c>
      <c r="X32" s="88">
        <v>48558399.399999999</v>
      </c>
      <c r="Y32" s="87">
        <f t="shared" si="2"/>
        <v>8378458.3999999985</v>
      </c>
      <c r="Z32" s="87">
        <f t="shared" si="5"/>
        <v>4008686.4999999986</v>
      </c>
      <c r="AA32" s="89">
        <f t="shared" si="3"/>
        <v>2716265.5899999961</v>
      </c>
      <c r="AB32" s="87">
        <v>7659644.5</v>
      </c>
      <c r="AC32" s="87">
        <v>2011139.8900000001</v>
      </c>
      <c r="AD32" s="87"/>
      <c r="AE32" s="87"/>
      <c r="AF32" s="87"/>
    </row>
    <row r="33" spans="1:32" s="90" customFormat="1" ht="54" customHeight="1">
      <c r="A33" s="164"/>
      <c r="B33" s="162"/>
      <c r="C33" s="79">
        <v>27</v>
      </c>
      <c r="D33" s="38" t="s">
        <v>159</v>
      </c>
      <c r="E33" s="85">
        <v>496</v>
      </c>
      <c r="F33" s="82">
        <f t="shared" si="0"/>
        <v>81810.124536290314</v>
      </c>
      <c r="G33" s="83">
        <v>26754437.899999999</v>
      </c>
      <c r="H33" s="45">
        <v>1108000</v>
      </c>
      <c r="I33" s="86">
        <v>0</v>
      </c>
      <c r="J33" s="86">
        <f>2304764.98-1204510.95</f>
        <v>1100254.03</v>
      </c>
      <c r="K33" s="84">
        <f t="shared" si="4"/>
        <v>8241999.4800000004</v>
      </c>
      <c r="L33" s="86">
        <f>103898.09-9702.59</f>
        <v>94195.5</v>
      </c>
      <c r="M33" s="86">
        <v>0</v>
      </c>
      <c r="N33" s="86">
        <v>0</v>
      </c>
      <c r="O33" s="86">
        <v>0</v>
      </c>
      <c r="P33" s="84">
        <v>3278934.8599999994</v>
      </c>
      <c r="Q33" s="86">
        <f t="shared" si="1"/>
        <v>40577821.769999996</v>
      </c>
      <c r="R33" s="68"/>
      <c r="S33" s="87">
        <v>26585000</v>
      </c>
      <c r="T33" s="87">
        <v>1517419</v>
      </c>
      <c r="U33" s="87">
        <v>100000</v>
      </c>
      <c r="V33" s="87">
        <v>7304000</v>
      </c>
      <c r="W33" s="88">
        <v>380840</v>
      </c>
      <c r="X33" s="88">
        <v>41695477.799999997</v>
      </c>
      <c r="Y33" s="87">
        <f t="shared" si="2"/>
        <v>5808218.799999997</v>
      </c>
      <c r="Z33" s="87">
        <f t="shared" si="5"/>
        <v>3505769.2699999968</v>
      </c>
      <c r="AA33" s="89">
        <f t="shared" si="3"/>
        <v>1117656.0300000012</v>
      </c>
      <c r="AB33" s="87">
        <v>7446644.5</v>
      </c>
      <c r="AC33" s="87">
        <v>795354.98</v>
      </c>
      <c r="AD33" s="87"/>
      <c r="AE33" s="87"/>
      <c r="AF33" s="87"/>
    </row>
    <row r="34" spans="1:32" s="90" customFormat="1" ht="59.45" customHeight="1">
      <c r="A34" s="164"/>
      <c r="B34" s="162"/>
      <c r="C34" s="91">
        <v>28</v>
      </c>
      <c r="D34" s="38" t="s">
        <v>160</v>
      </c>
      <c r="E34" s="85">
        <v>275</v>
      </c>
      <c r="F34" s="82">
        <f t="shared" si="0"/>
        <v>105649.70290909091</v>
      </c>
      <c r="G34" s="83">
        <v>14365155.280000001</v>
      </c>
      <c r="H34" s="45">
        <v>632000</v>
      </c>
      <c r="I34" s="86">
        <v>0</v>
      </c>
      <c r="J34" s="86">
        <v>1236362.1499999999</v>
      </c>
      <c r="K34" s="84">
        <f t="shared" si="4"/>
        <v>4610658.88</v>
      </c>
      <c r="L34" s="86">
        <v>80061.09</v>
      </c>
      <c r="M34" s="86">
        <v>0</v>
      </c>
      <c r="N34" s="86">
        <v>0</v>
      </c>
      <c r="O34" s="86">
        <v>0</v>
      </c>
      <c r="P34" s="84">
        <v>8129430.8999999994</v>
      </c>
      <c r="Q34" s="86">
        <f t="shared" si="1"/>
        <v>29053668.300000001</v>
      </c>
      <c r="R34" s="68"/>
      <c r="S34" s="87"/>
      <c r="T34" s="87"/>
      <c r="U34" s="87"/>
      <c r="V34" s="87"/>
      <c r="W34" s="88"/>
      <c r="X34" s="88"/>
      <c r="Y34" s="87"/>
      <c r="Z34" s="87"/>
      <c r="AA34" s="89"/>
      <c r="AB34" s="87">
        <v>4642644.5</v>
      </c>
      <c r="AC34" s="87">
        <v>-31985.619999999995</v>
      </c>
      <c r="AD34" s="87"/>
      <c r="AE34" s="87"/>
      <c r="AF34" s="87"/>
    </row>
    <row r="35" spans="1:32" s="90" customFormat="1" ht="61.15" customHeight="1">
      <c r="A35" s="164"/>
      <c r="B35" s="162"/>
      <c r="C35" s="79">
        <v>29</v>
      </c>
      <c r="D35" s="38" t="s">
        <v>161</v>
      </c>
      <c r="E35" s="85">
        <v>447</v>
      </c>
      <c r="F35" s="82">
        <f t="shared" si="0"/>
        <v>89553.939038031342</v>
      </c>
      <c r="G35" s="83">
        <v>23919344.670000002</v>
      </c>
      <c r="H35" s="45">
        <v>1016000</v>
      </c>
      <c r="I35" s="86">
        <v>0</v>
      </c>
      <c r="J35" s="86">
        <f>3754581.63-1570817.53</f>
        <v>2183764.0999999996</v>
      </c>
      <c r="K35" s="84">
        <f t="shared" si="4"/>
        <v>7264491.4100000001</v>
      </c>
      <c r="L35" s="86">
        <f>167284.74-59588.59</f>
        <v>107696.15</v>
      </c>
      <c r="M35" s="86">
        <v>1161000</v>
      </c>
      <c r="N35" s="86">
        <v>0</v>
      </c>
      <c r="O35" s="86">
        <v>0</v>
      </c>
      <c r="P35" s="84">
        <v>4378314.4200000009</v>
      </c>
      <c r="Q35" s="86">
        <f t="shared" ref="Q35:Q50" si="6">SUM(G35:P35)</f>
        <v>40030610.750000007</v>
      </c>
      <c r="R35" s="68"/>
      <c r="S35" s="87">
        <v>23194000</v>
      </c>
      <c r="T35" s="87">
        <v>986322</v>
      </c>
      <c r="U35" s="87">
        <v>100000</v>
      </c>
      <c r="V35" s="87">
        <f>1878000+4879000</f>
        <v>6757000</v>
      </c>
      <c r="W35" s="88">
        <v>3708600</v>
      </c>
      <c r="X35" s="88">
        <v>48756331.200000003</v>
      </c>
      <c r="Y35" s="87">
        <f t="shared" si="2"/>
        <v>14010409.200000003</v>
      </c>
      <c r="Z35" s="87">
        <f t="shared" ref="Z35:Z51" si="7">Y35-H35-J35-L35</f>
        <v>10702948.950000003</v>
      </c>
      <c r="AA35" s="89">
        <f t="shared" si="3"/>
        <v>8725720.4499999955</v>
      </c>
      <c r="AB35" s="87">
        <v>6254644.5</v>
      </c>
      <c r="AC35" s="87">
        <v>1009846.9100000001</v>
      </c>
      <c r="AD35" s="87"/>
      <c r="AE35" s="87"/>
      <c r="AF35" s="87"/>
    </row>
    <row r="36" spans="1:32" s="97" customFormat="1" ht="64.900000000000006" customHeight="1">
      <c r="A36" s="164"/>
      <c r="B36" s="162"/>
      <c r="C36" s="91">
        <v>30</v>
      </c>
      <c r="D36" s="38" t="s">
        <v>162</v>
      </c>
      <c r="E36" s="85">
        <v>512</v>
      </c>
      <c r="F36" s="82">
        <f t="shared" si="0"/>
        <v>146855.15718750001</v>
      </c>
      <c r="G36" s="83">
        <v>33052348.299999997</v>
      </c>
      <c r="H36" s="45">
        <v>1150000</v>
      </c>
      <c r="I36" s="86">
        <v>0</v>
      </c>
      <c r="J36" s="86">
        <f>3085406.81-878005.45</f>
        <v>2207401.3600000003</v>
      </c>
      <c r="K36" s="84">
        <f t="shared" si="4"/>
        <v>11320530.630000001</v>
      </c>
      <c r="L36" s="86">
        <f>154528-12000</f>
        <v>142528</v>
      </c>
      <c r="M36" s="86">
        <v>0</v>
      </c>
      <c r="N36" s="86">
        <v>0</v>
      </c>
      <c r="O36" s="86">
        <v>0</v>
      </c>
      <c r="P36" s="84">
        <v>27317032.190000001</v>
      </c>
      <c r="Q36" s="86">
        <f t="shared" si="6"/>
        <v>75189840.480000004</v>
      </c>
      <c r="R36" s="68"/>
      <c r="S36" s="95">
        <v>37093000</v>
      </c>
      <c r="T36" s="95">
        <v>1517419</v>
      </c>
      <c r="U36" s="95">
        <v>100000</v>
      </c>
      <c r="V36" s="95">
        <f>3367000+8279000</f>
        <v>11646000</v>
      </c>
      <c r="W36" s="96">
        <v>4337612</v>
      </c>
      <c r="X36" s="96">
        <v>79646347</v>
      </c>
      <c r="Y36" s="95">
        <f t="shared" si="2"/>
        <v>24952316</v>
      </c>
      <c r="Z36" s="95">
        <f t="shared" si="7"/>
        <v>21452386.640000001</v>
      </c>
      <c r="AA36" s="49">
        <f t="shared" si="3"/>
        <v>4456506.5199999958</v>
      </c>
      <c r="AB36" s="95">
        <v>9647644.5</v>
      </c>
      <c r="AC36" s="95">
        <v>1672886.1300000001</v>
      </c>
      <c r="AD36" s="95"/>
      <c r="AE36" s="95"/>
      <c r="AF36" s="95"/>
    </row>
    <row r="37" spans="1:32" s="90" customFormat="1" ht="54" customHeight="1">
      <c r="A37" s="164"/>
      <c r="B37" s="162"/>
      <c r="C37" s="79">
        <v>31</v>
      </c>
      <c r="D37" s="38" t="s">
        <v>163</v>
      </c>
      <c r="E37" s="85">
        <v>598</v>
      </c>
      <c r="F37" s="82">
        <f t="shared" si="0"/>
        <v>74561.591856187297</v>
      </c>
      <c r="G37" s="83">
        <v>28234213.010000002</v>
      </c>
      <c r="H37" s="45">
        <v>1356000</v>
      </c>
      <c r="I37" s="86">
        <v>0</v>
      </c>
      <c r="J37" s="86">
        <f>3121976.34-987646.95</f>
        <v>2134329.3899999997</v>
      </c>
      <c r="K37" s="84">
        <f t="shared" si="4"/>
        <v>10067631.26</v>
      </c>
      <c r="L37" s="86">
        <f>105963.11-58505.45</f>
        <v>47457.66</v>
      </c>
      <c r="M37" s="86">
        <v>0</v>
      </c>
      <c r="N37" s="86">
        <v>0</v>
      </c>
      <c r="O37" s="86">
        <v>0</v>
      </c>
      <c r="P37" s="84">
        <v>2748200.6100000013</v>
      </c>
      <c r="Q37" s="86">
        <f t="shared" si="6"/>
        <v>44587831.93</v>
      </c>
      <c r="R37" s="68"/>
      <c r="S37" s="87">
        <v>27976000</v>
      </c>
      <c r="T37" s="87">
        <v>1669161</v>
      </c>
      <c r="U37" s="87">
        <v>200000</v>
      </c>
      <c r="V37" s="87">
        <v>9117000</v>
      </c>
      <c r="W37" s="88">
        <v>386750</v>
      </c>
      <c r="X37" s="88">
        <v>46103879.799999997</v>
      </c>
      <c r="Y37" s="87">
        <f t="shared" si="2"/>
        <v>6754968.799999997</v>
      </c>
      <c r="Z37" s="87">
        <f t="shared" si="7"/>
        <v>3217181.7499999972</v>
      </c>
      <c r="AA37" s="89">
        <f t="shared" si="3"/>
        <v>1516047.8699999973</v>
      </c>
      <c r="AB37" s="87">
        <v>8973644.5</v>
      </c>
      <c r="AC37" s="87">
        <v>1093986.76</v>
      </c>
      <c r="AD37" s="87"/>
      <c r="AE37" s="87"/>
      <c r="AF37" s="87"/>
    </row>
    <row r="38" spans="1:32" s="90" customFormat="1" ht="54" customHeight="1">
      <c r="A38" s="164"/>
      <c r="B38" s="162"/>
      <c r="C38" s="91">
        <v>32</v>
      </c>
      <c r="D38" s="38" t="s">
        <v>164</v>
      </c>
      <c r="E38" s="85">
        <v>491</v>
      </c>
      <c r="F38" s="82">
        <f t="shared" si="0"/>
        <v>95024.485132382892</v>
      </c>
      <c r="G38" s="83">
        <v>29923777.369999997</v>
      </c>
      <c r="H38" s="45">
        <v>1122000</v>
      </c>
      <c r="I38" s="86">
        <v>0</v>
      </c>
      <c r="J38" s="86">
        <f>2119270.79-430914.26</f>
        <v>1688356.53</v>
      </c>
      <c r="K38" s="84">
        <f t="shared" si="4"/>
        <v>8805405.0299999993</v>
      </c>
      <c r="L38" s="86">
        <f>82071.09-16665.78</f>
        <v>65405.31</v>
      </c>
      <c r="M38" s="86">
        <v>0</v>
      </c>
      <c r="N38" s="86">
        <v>0</v>
      </c>
      <c r="O38" s="86">
        <v>0</v>
      </c>
      <c r="P38" s="84">
        <v>5052077.96</v>
      </c>
      <c r="Q38" s="86">
        <f t="shared" si="6"/>
        <v>46657022.200000003</v>
      </c>
      <c r="R38" s="68"/>
      <c r="S38" s="87">
        <v>29556000</v>
      </c>
      <c r="T38" s="87">
        <v>1517419</v>
      </c>
      <c r="U38" s="87">
        <v>400000</v>
      </c>
      <c r="V38" s="87">
        <v>8148000</v>
      </c>
      <c r="W38" s="88">
        <v>342050</v>
      </c>
      <c r="X38" s="88">
        <v>47125637.799999997</v>
      </c>
      <c r="Y38" s="87">
        <f t="shared" si="2"/>
        <v>7162168.799999997</v>
      </c>
      <c r="Z38" s="87">
        <f t="shared" si="7"/>
        <v>4286406.9599999972</v>
      </c>
      <c r="AA38" s="89">
        <f t="shared" si="3"/>
        <v>468615.59999999404</v>
      </c>
      <c r="AB38" s="87">
        <v>8236644.5</v>
      </c>
      <c r="AC38" s="87">
        <v>568760.53</v>
      </c>
      <c r="AD38" s="87"/>
      <c r="AE38" s="87"/>
      <c r="AF38" s="87"/>
    </row>
    <row r="39" spans="1:32" s="90" customFormat="1" ht="54" customHeight="1">
      <c r="A39" s="164"/>
      <c r="B39" s="162"/>
      <c r="C39" s="79">
        <v>33</v>
      </c>
      <c r="D39" s="38" t="s">
        <v>165</v>
      </c>
      <c r="E39" s="85">
        <v>858</v>
      </c>
      <c r="F39" s="82">
        <f t="shared" si="0"/>
        <v>73884.1872960373</v>
      </c>
      <c r="G39" s="83">
        <v>40641077.420000002</v>
      </c>
      <c r="H39" s="45">
        <v>1933000</v>
      </c>
      <c r="I39" s="86">
        <v>0</v>
      </c>
      <c r="J39" s="86">
        <f>7383784.8-1231292.57</f>
        <v>6152492.2299999995</v>
      </c>
      <c r="K39" s="84">
        <f t="shared" si="4"/>
        <v>12228648.800000001</v>
      </c>
      <c r="L39" s="86">
        <f>169375.02-24874.6</f>
        <v>144500.41999999998</v>
      </c>
      <c r="M39" s="86">
        <v>0</v>
      </c>
      <c r="N39" s="86">
        <v>0</v>
      </c>
      <c r="O39" s="86">
        <v>0</v>
      </c>
      <c r="P39" s="84">
        <v>2292913.83</v>
      </c>
      <c r="Q39" s="86">
        <f t="shared" si="6"/>
        <v>63392632.700000003</v>
      </c>
      <c r="R39" s="68"/>
      <c r="S39" s="87">
        <v>37291000</v>
      </c>
      <c r="T39" s="87">
        <v>2351999</v>
      </c>
      <c r="U39" s="87">
        <v>300000</v>
      </c>
      <c r="V39" s="87">
        <v>10802000</v>
      </c>
      <c r="W39" s="88">
        <v>706530</v>
      </c>
      <c r="X39" s="88">
        <v>63696747.399999999</v>
      </c>
      <c r="Y39" s="87">
        <f t="shared" si="2"/>
        <v>12245218.399999999</v>
      </c>
      <c r="Z39" s="87">
        <f t="shared" si="7"/>
        <v>4015225.7499999991</v>
      </c>
      <c r="AA39" s="89">
        <f t="shared" si="3"/>
        <v>304114.69999999553</v>
      </c>
      <c r="AB39" s="87">
        <v>11145644.5</v>
      </c>
      <c r="AC39" s="87">
        <v>1083004.3</v>
      </c>
      <c r="AD39" s="87"/>
      <c r="AE39" s="87"/>
      <c r="AF39" s="87"/>
    </row>
    <row r="40" spans="1:32" s="90" customFormat="1" ht="54" customHeight="1">
      <c r="A40" s="164"/>
      <c r="B40" s="162"/>
      <c r="C40" s="91">
        <v>34</v>
      </c>
      <c r="D40" s="38" t="s">
        <v>166</v>
      </c>
      <c r="E40" s="85">
        <v>493</v>
      </c>
      <c r="F40" s="82">
        <f t="shared" si="0"/>
        <v>85011.573042596341</v>
      </c>
      <c r="G40" s="83">
        <v>25830897.489999998</v>
      </c>
      <c r="H40" s="45">
        <v>1096000</v>
      </c>
      <c r="I40" s="86">
        <v>0</v>
      </c>
      <c r="J40" s="86">
        <f>2349604.2-651458.26</f>
        <v>1698145.9400000002</v>
      </c>
      <c r="K40" s="84">
        <f t="shared" si="4"/>
        <v>7599615.8499999996</v>
      </c>
      <c r="L40" s="86">
        <f>66690.18-37333.6</f>
        <v>29356.579999999994</v>
      </c>
      <c r="M40" s="86">
        <v>550</v>
      </c>
      <c r="N40" s="86">
        <v>0</v>
      </c>
      <c r="O40" s="86">
        <v>0</v>
      </c>
      <c r="P40" s="84">
        <v>5656139.6499999985</v>
      </c>
      <c r="Q40" s="86">
        <f t="shared" si="6"/>
        <v>41910705.509999998</v>
      </c>
      <c r="R40" s="68"/>
      <c r="S40" s="87">
        <v>26198000</v>
      </c>
      <c r="T40" s="87">
        <v>1517419</v>
      </c>
      <c r="U40" s="87">
        <v>100000</v>
      </c>
      <c r="V40" s="87">
        <v>6970000</v>
      </c>
      <c r="W40" s="88">
        <v>253890</v>
      </c>
      <c r="X40" s="88">
        <v>71176881.400000006</v>
      </c>
      <c r="Y40" s="87">
        <f t="shared" si="2"/>
        <v>36137572.400000006</v>
      </c>
      <c r="Z40" s="87">
        <f t="shared" si="7"/>
        <v>33314069.880000006</v>
      </c>
      <c r="AA40" s="89">
        <f t="shared" si="3"/>
        <v>29266175.890000008</v>
      </c>
      <c r="AB40" s="87">
        <v>6839644.5</v>
      </c>
      <c r="AC40" s="87">
        <v>759971.35000000009</v>
      </c>
      <c r="AD40" s="87"/>
      <c r="AE40" s="87"/>
      <c r="AF40" s="87"/>
    </row>
    <row r="41" spans="1:32" s="90" customFormat="1" ht="54" customHeight="1">
      <c r="A41" s="164"/>
      <c r="B41" s="162"/>
      <c r="C41" s="79">
        <v>35</v>
      </c>
      <c r="D41" s="38" t="s">
        <v>167</v>
      </c>
      <c r="E41" s="85">
        <v>485</v>
      </c>
      <c r="F41" s="82">
        <f t="shared" si="0"/>
        <v>127678.26876288658</v>
      </c>
      <c r="G41" s="83">
        <v>32364121.479999997</v>
      </c>
      <c r="H41" s="45">
        <v>1097000</v>
      </c>
      <c r="I41" s="86">
        <v>0</v>
      </c>
      <c r="J41" s="86">
        <f>4323783.14-1278336.03</f>
        <v>3045447.1099999994</v>
      </c>
      <c r="K41" s="84">
        <f t="shared" si="4"/>
        <v>11950038.439999999</v>
      </c>
      <c r="L41" s="86">
        <f>157297.6-38486.43</f>
        <v>118811.17000000001</v>
      </c>
      <c r="M41" s="86">
        <v>0</v>
      </c>
      <c r="N41" s="86">
        <v>0</v>
      </c>
      <c r="O41" s="86">
        <v>0</v>
      </c>
      <c r="P41" s="84">
        <v>13348542.150000002</v>
      </c>
      <c r="Q41" s="86">
        <f t="shared" si="6"/>
        <v>61923960.349999994</v>
      </c>
      <c r="R41" s="68"/>
      <c r="S41" s="87">
        <v>41917000</v>
      </c>
      <c r="T41" s="87">
        <v>1669161</v>
      </c>
      <c r="U41" s="87">
        <v>100000</v>
      </c>
      <c r="V41" s="87">
        <f>3844000+9934000</f>
        <v>13778000</v>
      </c>
      <c r="W41" s="88">
        <v>4831012</v>
      </c>
      <c r="X41" s="88">
        <v>81367152.200000003</v>
      </c>
      <c r="Y41" s="87">
        <f t="shared" si="2"/>
        <v>19071979.200000003</v>
      </c>
      <c r="Z41" s="87">
        <f t="shared" si="7"/>
        <v>14810720.920000004</v>
      </c>
      <c r="AA41" s="89">
        <f t="shared" si="3"/>
        <v>19443191.850000009</v>
      </c>
      <c r="AB41" s="87">
        <v>10189644.5</v>
      </c>
      <c r="AC41" s="87">
        <v>1760393.94</v>
      </c>
      <c r="AD41" s="87"/>
      <c r="AE41" s="87"/>
      <c r="AF41" s="87"/>
    </row>
    <row r="42" spans="1:32" s="90" customFormat="1" ht="61.15" customHeight="1">
      <c r="A42" s="164"/>
      <c r="B42" s="162"/>
      <c r="C42" s="91">
        <v>36</v>
      </c>
      <c r="D42" s="38" t="s">
        <v>168</v>
      </c>
      <c r="E42" s="85">
        <v>657</v>
      </c>
      <c r="F42" s="82">
        <f t="shared" si="0"/>
        <v>71400.247975646882</v>
      </c>
      <c r="G42" s="83">
        <v>31425779.670000002</v>
      </c>
      <c r="H42" s="45">
        <v>1455000</v>
      </c>
      <c r="I42" s="86">
        <v>0</v>
      </c>
      <c r="J42" s="86">
        <f>2793174.55-739903.22</f>
        <v>2053271.3299999998</v>
      </c>
      <c r="K42" s="84">
        <f t="shared" si="4"/>
        <v>8348158.25</v>
      </c>
      <c r="L42" s="86">
        <f>145025.67-7011.34</f>
        <v>138014.33000000002</v>
      </c>
      <c r="M42" s="86">
        <v>0</v>
      </c>
      <c r="N42" s="86">
        <v>0</v>
      </c>
      <c r="O42" s="86">
        <v>0</v>
      </c>
      <c r="P42" s="84">
        <v>3489739.34</v>
      </c>
      <c r="Q42" s="86">
        <f t="shared" si="6"/>
        <v>46909962.920000002</v>
      </c>
      <c r="R42" s="68"/>
      <c r="S42" s="87">
        <v>27747000</v>
      </c>
      <c r="T42" s="87">
        <v>1820903</v>
      </c>
      <c r="U42" s="87">
        <v>100000</v>
      </c>
      <c r="V42" s="87">
        <v>7585000</v>
      </c>
      <c r="W42" s="88">
        <v>383070</v>
      </c>
      <c r="X42" s="88">
        <v>44428921.799999997</v>
      </c>
      <c r="Y42" s="87">
        <f t="shared" si="2"/>
        <v>6792948.799999997</v>
      </c>
      <c r="Z42" s="87">
        <f t="shared" si="7"/>
        <v>3146663.1399999969</v>
      </c>
      <c r="AA42" s="89">
        <f t="shared" si="3"/>
        <v>-2481041.1200000048</v>
      </c>
      <c r="AB42" s="87">
        <v>8078644.5</v>
      </c>
      <c r="AC42" s="87">
        <v>269513.75</v>
      </c>
      <c r="AD42" s="87"/>
      <c r="AE42" s="87"/>
      <c r="AF42" s="87"/>
    </row>
    <row r="43" spans="1:32" s="90" customFormat="1" ht="54" customHeight="1">
      <c r="A43" s="164"/>
      <c r="B43" s="162"/>
      <c r="C43" s="79">
        <v>37</v>
      </c>
      <c r="D43" s="38" t="s">
        <v>169</v>
      </c>
      <c r="E43" s="85">
        <v>524</v>
      </c>
      <c r="F43" s="82">
        <f t="shared" si="0"/>
        <v>87893.879293893129</v>
      </c>
      <c r="G43" s="83">
        <v>24856307.420000002</v>
      </c>
      <c r="H43" s="45">
        <v>1161000</v>
      </c>
      <c r="I43" s="86">
        <v>0</v>
      </c>
      <c r="J43" s="86">
        <f>6928355.82-4293544.84</f>
        <v>2634810.9800000004</v>
      </c>
      <c r="K43" s="84">
        <f t="shared" si="4"/>
        <v>12977799.199999999</v>
      </c>
      <c r="L43" s="86">
        <f>164428.65-79590.96</f>
        <v>84837.689999999988</v>
      </c>
      <c r="M43" s="86">
        <v>0</v>
      </c>
      <c r="N43" s="86">
        <v>0</v>
      </c>
      <c r="O43" s="86">
        <v>0</v>
      </c>
      <c r="P43" s="84">
        <v>4341637.46</v>
      </c>
      <c r="Q43" s="86">
        <f t="shared" si="6"/>
        <v>46056392.75</v>
      </c>
      <c r="R43" s="68"/>
      <c r="S43" s="87">
        <v>44518000</v>
      </c>
      <c r="T43" s="87">
        <v>1517419</v>
      </c>
      <c r="U43" s="87">
        <v>100000</v>
      </c>
      <c r="V43" s="87">
        <f>6537000+6179000</f>
        <v>12716000</v>
      </c>
      <c r="W43" s="88">
        <v>13165450</v>
      </c>
      <c r="X43" s="88">
        <v>91424838.200000003</v>
      </c>
      <c r="Y43" s="87">
        <f t="shared" si="2"/>
        <v>19407969.200000003</v>
      </c>
      <c r="Z43" s="87">
        <f t="shared" si="7"/>
        <v>15527320.530000003</v>
      </c>
      <c r="AA43" s="89">
        <f t="shared" si="3"/>
        <v>45368445.450000003</v>
      </c>
      <c r="AB43" s="87">
        <v>6359644.5</v>
      </c>
      <c r="AC43" s="87">
        <v>6618154.7000000002</v>
      </c>
      <c r="AD43" s="87"/>
      <c r="AE43" s="87"/>
      <c r="AF43" s="87"/>
    </row>
    <row r="44" spans="1:32" s="90" customFormat="1" ht="66.599999999999994" customHeight="1">
      <c r="A44" s="164"/>
      <c r="B44" s="162"/>
      <c r="C44" s="91">
        <v>38</v>
      </c>
      <c r="D44" s="38" t="s">
        <v>170</v>
      </c>
      <c r="E44" s="85">
        <v>965</v>
      </c>
      <c r="F44" s="82">
        <f t="shared" si="0"/>
        <v>77402.460010362687</v>
      </c>
      <c r="G44" s="83">
        <v>46921944.009999998</v>
      </c>
      <c r="H44" s="45">
        <v>2109000</v>
      </c>
      <c r="I44" s="86">
        <v>0</v>
      </c>
      <c r="J44" s="86">
        <f>4046742.66-1612511.48</f>
        <v>2434231.1800000002</v>
      </c>
      <c r="K44" s="84">
        <f t="shared" si="4"/>
        <v>11810210.75</v>
      </c>
      <c r="L44" s="86">
        <f>172427.96-33172.85</f>
        <v>139255.10999999999</v>
      </c>
      <c r="M44" s="86">
        <v>19980</v>
      </c>
      <c r="N44" s="86">
        <v>0</v>
      </c>
      <c r="O44" s="86">
        <v>0</v>
      </c>
      <c r="P44" s="84">
        <v>11258752.860000001</v>
      </c>
      <c r="Q44" s="86">
        <f t="shared" si="6"/>
        <v>74693373.909999996</v>
      </c>
      <c r="R44" s="68"/>
      <c r="S44" s="87">
        <v>38053000</v>
      </c>
      <c r="T44" s="87">
        <v>2200257</v>
      </c>
      <c r="U44" s="87">
        <v>400000</v>
      </c>
      <c r="V44" s="87">
        <v>9682000</v>
      </c>
      <c r="W44" s="88">
        <v>253890</v>
      </c>
      <c r="X44" s="88">
        <v>63868765.399999999</v>
      </c>
      <c r="Y44" s="87">
        <f t="shared" si="2"/>
        <v>13279618.399999999</v>
      </c>
      <c r="Z44" s="87">
        <f t="shared" si="7"/>
        <v>8597132.1099999994</v>
      </c>
      <c r="AA44" s="89">
        <f t="shared" si="3"/>
        <v>-10824608.509999998</v>
      </c>
      <c r="AB44" s="87">
        <v>10971644.5</v>
      </c>
      <c r="AC44" s="87">
        <v>838566.25</v>
      </c>
      <c r="AD44" s="87"/>
      <c r="AE44" s="87"/>
      <c r="AF44" s="87"/>
    </row>
    <row r="45" spans="1:32" s="90" customFormat="1" ht="54" customHeight="1">
      <c r="A45" s="164"/>
      <c r="B45" s="162"/>
      <c r="C45" s="79">
        <v>39</v>
      </c>
      <c r="D45" s="38" t="s">
        <v>171</v>
      </c>
      <c r="E45" s="85">
        <v>903</v>
      </c>
      <c r="F45" s="82">
        <f t="shared" si="0"/>
        <v>82133.917220376519</v>
      </c>
      <c r="G45" s="83">
        <v>46306768.109999999</v>
      </c>
      <c r="H45" s="45">
        <v>2047000</v>
      </c>
      <c r="I45" s="86">
        <v>0</v>
      </c>
      <c r="J45" s="86">
        <f>4550659.38-1860643.53</f>
        <v>2690015.8499999996</v>
      </c>
      <c r="K45" s="84">
        <f t="shared" si="4"/>
        <v>12786236.460000001</v>
      </c>
      <c r="L45" s="86">
        <f>121944.32-45810.5</f>
        <v>76133.820000000007</v>
      </c>
      <c r="M45" s="86">
        <v>711203.41</v>
      </c>
      <c r="N45" s="86">
        <v>0</v>
      </c>
      <c r="O45" s="86">
        <v>0</v>
      </c>
      <c r="P45" s="84">
        <v>9549569.6000000015</v>
      </c>
      <c r="Q45" s="86">
        <f>SUM(G45:P45)</f>
        <v>74166927.25</v>
      </c>
      <c r="R45" s="68"/>
      <c r="S45" s="87">
        <v>42238000</v>
      </c>
      <c r="T45" s="87">
        <v>2731354</v>
      </c>
      <c r="U45" s="87">
        <v>300000</v>
      </c>
      <c r="V45" s="87">
        <v>10436000</v>
      </c>
      <c r="W45" s="88">
        <v>380840</v>
      </c>
      <c r="X45" s="88">
        <v>71249762</v>
      </c>
      <c r="Y45" s="87">
        <f t="shared" si="2"/>
        <v>15163568</v>
      </c>
      <c r="Z45" s="87">
        <f t="shared" si="7"/>
        <v>10350418.33</v>
      </c>
      <c r="AA45" s="89">
        <f t="shared" si="3"/>
        <v>-2917165.25</v>
      </c>
      <c r="AB45" s="87">
        <v>10527644.5</v>
      </c>
      <c r="AC45" s="87">
        <v>2258591.96</v>
      </c>
      <c r="AD45" s="87"/>
      <c r="AE45" s="87"/>
      <c r="AF45" s="87"/>
    </row>
    <row r="46" spans="1:32" s="90" customFormat="1" ht="54" customHeight="1">
      <c r="A46" s="164"/>
      <c r="B46" s="162"/>
      <c r="C46" s="91">
        <v>40</v>
      </c>
      <c r="D46" s="38" t="s">
        <v>172</v>
      </c>
      <c r="E46" s="85">
        <v>1950</v>
      </c>
      <c r="F46" s="82">
        <f t="shared" si="0"/>
        <v>65944.688133333329</v>
      </c>
      <c r="G46" s="83">
        <v>90969750.049999997</v>
      </c>
      <c r="H46" s="45">
        <v>4285000</v>
      </c>
      <c r="I46" s="86">
        <v>0</v>
      </c>
      <c r="J46" s="86">
        <v>2168191.42</v>
      </c>
      <c r="K46" s="84">
        <f t="shared" si="4"/>
        <v>23805265.16</v>
      </c>
      <c r="L46" s="86">
        <v>81060.600000000006</v>
      </c>
      <c r="M46" s="86">
        <v>0</v>
      </c>
      <c r="N46" s="86">
        <v>0</v>
      </c>
      <c r="O46" s="86">
        <v>0</v>
      </c>
      <c r="P46" s="84">
        <v>7282874.6300000008</v>
      </c>
      <c r="Q46" s="86">
        <f t="shared" si="6"/>
        <v>128592141.85999998</v>
      </c>
      <c r="R46" s="68"/>
      <c r="S46" s="87">
        <v>82739000</v>
      </c>
      <c r="T46" s="87">
        <v>4703999</v>
      </c>
      <c r="U46" s="87">
        <v>200000</v>
      </c>
      <c r="V46" s="87">
        <v>21414000</v>
      </c>
      <c r="W46" s="88">
        <v>507780</v>
      </c>
      <c r="X46" s="88">
        <v>121453157.40000001</v>
      </c>
      <c r="Y46" s="87">
        <f t="shared" si="2"/>
        <v>11888378.400000006</v>
      </c>
      <c r="Z46" s="87">
        <f t="shared" si="7"/>
        <v>5354126.3800000064</v>
      </c>
      <c r="AA46" s="89">
        <f t="shared" si="3"/>
        <v>-7138984.4599999785</v>
      </c>
      <c r="AB46" s="87">
        <v>21079644.5</v>
      </c>
      <c r="AC46" s="87">
        <v>2725620.66</v>
      </c>
      <c r="AD46" s="87"/>
      <c r="AE46" s="87"/>
      <c r="AF46" s="87"/>
    </row>
    <row r="47" spans="1:32" s="97" customFormat="1" ht="54" customHeight="1">
      <c r="A47" s="164"/>
      <c r="B47" s="162"/>
      <c r="C47" s="79">
        <v>41</v>
      </c>
      <c r="D47" s="38" t="s">
        <v>173</v>
      </c>
      <c r="E47" s="85">
        <v>722</v>
      </c>
      <c r="F47" s="82">
        <f t="shared" si="0"/>
        <v>98325.693074792245</v>
      </c>
      <c r="G47" s="83">
        <v>37862058.039999999</v>
      </c>
      <c r="H47" s="45">
        <v>1603000</v>
      </c>
      <c r="I47" s="86">
        <v>0</v>
      </c>
      <c r="J47" s="86">
        <f>5548864.12-2009243.11</f>
        <v>3539621.01</v>
      </c>
      <c r="K47" s="84">
        <f t="shared" si="4"/>
        <v>19397071.57</v>
      </c>
      <c r="L47" s="86">
        <f>185916.04-71280</f>
        <v>114636.04000000001</v>
      </c>
      <c r="M47" s="86">
        <v>0</v>
      </c>
      <c r="N47" s="86">
        <v>0</v>
      </c>
      <c r="O47" s="86">
        <v>0</v>
      </c>
      <c r="P47" s="84">
        <v>8474763.7400000021</v>
      </c>
      <c r="Q47" s="86">
        <f t="shared" si="6"/>
        <v>70991150.400000006</v>
      </c>
      <c r="R47" s="68"/>
      <c r="S47" s="95">
        <v>53809000</v>
      </c>
      <c r="T47" s="95">
        <v>2503741</v>
      </c>
      <c r="U47" s="95">
        <v>200000</v>
      </c>
      <c r="V47" s="95">
        <f>5711000+10358000</f>
        <v>16069000</v>
      </c>
      <c r="W47" s="96">
        <v>10726270</v>
      </c>
      <c r="X47" s="96">
        <v>103587089.40000001</v>
      </c>
      <c r="Y47" s="95">
        <f t="shared" si="2"/>
        <v>20279078.400000006</v>
      </c>
      <c r="Z47" s="95">
        <f t="shared" si="7"/>
        <v>15021821.350000007</v>
      </c>
      <c r="AA47" s="49">
        <f t="shared" si="3"/>
        <v>32595939</v>
      </c>
      <c r="AB47" s="95">
        <v>10679644.5</v>
      </c>
      <c r="AC47" s="95">
        <v>8717427.0699999984</v>
      </c>
      <c r="AD47" s="95"/>
      <c r="AE47" s="95"/>
      <c r="AF47" s="95"/>
    </row>
    <row r="48" spans="1:32" s="90" customFormat="1" ht="54" customHeight="1">
      <c r="A48" s="164"/>
      <c r="B48" s="162"/>
      <c r="C48" s="91">
        <v>42</v>
      </c>
      <c r="D48" s="38" t="s">
        <v>174</v>
      </c>
      <c r="E48" s="85">
        <v>845</v>
      </c>
      <c r="F48" s="82">
        <f t="shared" si="0"/>
        <v>69441.339278106519</v>
      </c>
      <c r="G48" s="83">
        <v>40081275.420000002</v>
      </c>
      <c r="H48" s="45">
        <v>1858000</v>
      </c>
      <c r="I48" s="86">
        <v>0</v>
      </c>
      <c r="J48" s="86">
        <f>4777377.63-2543247.03</f>
        <v>2234130.6</v>
      </c>
      <c r="K48" s="84">
        <f t="shared" si="4"/>
        <v>10753923.07</v>
      </c>
      <c r="L48" s="86">
        <f>100642.48-42142.39</f>
        <v>58500.09</v>
      </c>
      <c r="M48" s="86">
        <v>0</v>
      </c>
      <c r="N48" s="86">
        <v>0</v>
      </c>
      <c r="O48" s="86">
        <v>0</v>
      </c>
      <c r="P48" s="84">
        <v>3692102.51</v>
      </c>
      <c r="Q48" s="86">
        <f t="shared" si="6"/>
        <v>58677931.690000005</v>
      </c>
      <c r="R48" s="68"/>
      <c r="S48" s="87">
        <v>37260000</v>
      </c>
      <c r="T48" s="87">
        <v>2200257</v>
      </c>
      <c r="U48" s="87">
        <v>100000</v>
      </c>
      <c r="V48" s="87">
        <v>9349000</v>
      </c>
      <c r="W48" s="88">
        <v>507780</v>
      </c>
      <c r="X48" s="88">
        <v>59715781</v>
      </c>
      <c r="Y48" s="87">
        <f t="shared" si="2"/>
        <v>10298744</v>
      </c>
      <c r="Z48" s="87">
        <f t="shared" si="7"/>
        <v>6148113.3100000005</v>
      </c>
      <c r="AA48" s="89">
        <f t="shared" si="3"/>
        <v>1037849.3099999949</v>
      </c>
      <c r="AB48" s="87">
        <v>9657644.5</v>
      </c>
      <c r="AC48" s="87">
        <v>1096278.57</v>
      </c>
      <c r="AD48" s="87"/>
      <c r="AE48" s="87"/>
      <c r="AF48" s="87"/>
    </row>
    <row r="49" spans="1:32" s="97" customFormat="1" ht="112.15" customHeight="1">
      <c r="A49" s="164"/>
      <c r="B49" s="162"/>
      <c r="C49" s="79">
        <v>43</v>
      </c>
      <c r="D49" s="38" t="s">
        <v>175</v>
      </c>
      <c r="E49" s="85">
        <v>1443</v>
      </c>
      <c r="F49" s="82">
        <f t="shared" si="0"/>
        <v>81485.685024255028</v>
      </c>
      <c r="G49" s="83">
        <v>71150826.340000004</v>
      </c>
      <c r="H49" s="45">
        <v>3241000</v>
      </c>
      <c r="I49" s="86">
        <v>0</v>
      </c>
      <c r="J49" s="86">
        <f>2687272.71-662472.01</f>
        <v>2024800.7</v>
      </c>
      <c r="K49" s="84">
        <f t="shared" si="4"/>
        <v>17898485.530000001</v>
      </c>
      <c r="L49" s="86">
        <f>148235.22-11660.74</f>
        <v>136574.48000000001</v>
      </c>
      <c r="M49" s="86">
        <v>0</v>
      </c>
      <c r="N49" s="86">
        <v>0</v>
      </c>
      <c r="O49" s="86">
        <v>0</v>
      </c>
      <c r="P49" s="84">
        <v>23132156.440000001</v>
      </c>
      <c r="Q49" s="86">
        <f t="shared" si="6"/>
        <v>117583843.49000001</v>
      </c>
      <c r="R49" s="68"/>
      <c r="S49" s="95">
        <v>63560000</v>
      </c>
      <c r="T49" s="95">
        <v>4021160</v>
      </c>
      <c r="U49" s="95">
        <v>300000</v>
      </c>
      <c r="V49" s="95">
        <v>16845000</v>
      </c>
      <c r="W49" s="96">
        <v>780510</v>
      </c>
      <c r="X49" s="96">
        <v>106064468.40000001</v>
      </c>
      <c r="Y49" s="95">
        <f t="shared" si="2"/>
        <v>20557798.400000006</v>
      </c>
      <c r="Z49" s="95">
        <f t="shared" si="7"/>
        <v>15155423.220000006</v>
      </c>
      <c r="AA49" s="49">
        <f t="shared" si="3"/>
        <v>-11519375.090000004</v>
      </c>
      <c r="AB49" s="95">
        <v>17206644.5</v>
      </c>
      <c r="AC49" s="95">
        <v>691841.03</v>
      </c>
      <c r="AD49" s="95"/>
      <c r="AE49" s="95"/>
      <c r="AF49" s="95"/>
    </row>
    <row r="50" spans="1:32" ht="54" customHeight="1">
      <c r="A50" s="164"/>
      <c r="B50" s="162"/>
      <c r="C50" s="91">
        <v>44</v>
      </c>
      <c r="D50" s="38" t="s">
        <v>176</v>
      </c>
      <c r="E50" s="85">
        <v>1812</v>
      </c>
      <c r="F50" s="82">
        <f t="shared" si="0"/>
        <v>75227.882858719648</v>
      </c>
      <c r="G50" s="83">
        <v>88488461.900000006</v>
      </c>
      <c r="H50" s="45">
        <v>4050000</v>
      </c>
      <c r="I50" s="86">
        <v>0</v>
      </c>
      <c r="J50" s="86">
        <v>7593009.8899999997</v>
      </c>
      <c r="K50" s="84">
        <f t="shared" si="4"/>
        <v>22441577.949999999</v>
      </c>
      <c r="L50" s="86">
        <v>125343.95</v>
      </c>
      <c r="M50" s="86">
        <v>0</v>
      </c>
      <c r="N50" s="86">
        <v>0</v>
      </c>
      <c r="O50" s="86">
        <v>0</v>
      </c>
      <c r="P50" s="84">
        <v>13614530.050000001</v>
      </c>
      <c r="Q50" s="86">
        <f t="shared" si="6"/>
        <v>136312923.74000001</v>
      </c>
      <c r="S50" s="69">
        <v>78706000</v>
      </c>
      <c r="T50" s="69">
        <v>4855740</v>
      </c>
      <c r="U50" s="69">
        <v>800000</v>
      </c>
      <c r="V50" s="69">
        <v>20714000</v>
      </c>
      <c r="W50" s="71">
        <f>253890</f>
        <v>253890</v>
      </c>
      <c r="X50" s="71">
        <v>128503048.40000001</v>
      </c>
      <c r="Y50" s="69">
        <f t="shared" si="2"/>
        <v>23173418.400000006</v>
      </c>
      <c r="Z50" s="69">
        <f t="shared" si="7"/>
        <v>11405064.560000006</v>
      </c>
      <c r="AA50" s="51">
        <f t="shared" si="3"/>
        <v>-7809875.3400000036</v>
      </c>
      <c r="AB50" s="72">
        <v>20933644.5</v>
      </c>
      <c r="AC50" s="69">
        <v>1507933.45</v>
      </c>
    </row>
    <row r="51" spans="1:32" s="90" customFormat="1" ht="63" customHeight="1">
      <c r="A51" s="164"/>
      <c r="B51" s="163"/>
      <c r="C51" s="79">
        <v>45</v>
      </c>
      <c r="D51" s="98" t="s">
        <v>177</v>
      </c>
      <c r="E51" s="99">
        <v>890</v>
      </c>
      <c r="F51" s="100">
        <f t="shared" si="0"/>
        <v>118434.72225842696</v>
      </c>
      <c r="G51" s="101">
        <v>60582870.07</v>
      </c>
      <c r="H51" s="102">
        <v>2192000</v>
      </c>
      <c r="I51" s="103">
        <v>0</v>
      </c>
      <c r="J51" s="103">
        <f>10971448.92-403844.62</f>
        <v>10567604.300000001</v>
      </c>
      <c r="K51" s="84">
        <f t="shared" si="4"/>
        <v>16164056.02</v>
      </c>
      <c r="L51" s="103">
        <f>156943.87-15353.4</f>
        <v>141590.47</v>
      </c>
      <c r="M51" s="103">
        <v>0</v>
      </c>
      <c r="N51" s="103">
        <v>0</v>
      </c>
      <c r="O51" s="103">
        <v>0</v>
      </c>
      <c r="P51" s="104">
        <f>15758777.34+4.61</f>
        <v>15758781.949999999</v>
      </c>
      <c r="Q51" s="103">
        <f t="shared" ref="Q51" si="8">SUM(G51:P51)</f>
        <v>105406902.81</v>
      </c>
      <c r="R51" s="68"/>
      <c r="S51" s="87">
        <v>68437000</v>
      </c>
      <c r="T51" s="87">
        <v>2427871</v>
      </c>
      <c r="U51" s="87">
        <v>100000</v>
      </c>
      <c r="V51" s="87">
        <f>1633000+11044000</f>
        <v>12677000</v>
      </c>
      <c r="W51" s="88">
        <f>533170</f>
        <v>533170</v>
      </c>
      <c r="X51" s="88">
        <v>109687921</v>
      </c>
      <c r="Y51" s="87">
        <f t="shared" si="2"/>
        <v>25512880</v>
      </c>
      <c r="Z51" s="87">
        <f t="shared" si="7"/>
        <v>12611685.229999999</v>
      </c>
      <c r="AA51" s="89">
        <f t="shared" si="3"/>
        <v>4281018.1899999976</v>
      </c>
      <c r="AB51" s="87">
        <v>10002642</v>
      </c>
      <c r="AC51" s="87">
        <v>6161414.0200000005</v>
      </c>
      <c r="AD51" s="87"/>
      <c r="AE51" s="87"/>
      <c r="AF51" s="87"/>
    </row>
    <row r="52" spans="1:32" s="110" customFormat="1" ht="13.9" customHeight="1">
      <c r="A52" s="165" t="s">
        <v>114</v>
      </c>
      <c r="B52" s="165"/>
      <c r="C52" s="165"/>
      <c r="D52" s="165"/>
      <c r="E52" s="105">
        <f>SUM(E7:E51)</f>
        <v>37476</v>
      </c>
      <c r="F52" s="106"/>
      <c r="G52" s="106">
        <f t="shared" ref="G52:O52" si="9">SUM(G7:G51)</f>
        <v>2028969999.9999998</v>
      </c>
      <c r="H52" s="106">
        <f t="shared" si="9"/>
        <v>83866000</v>
      </c>
      <c r="I52" s="106">
        <f t="shared" si="9"/>
        <v>554000</v>
      </c>
      <c r="J52" s="106">
        <f t="shared" si="9"/>
        <v>158487330.79999998</v>
      </c>
      <c r="K52" s="106">
        <f t="shared" si="9"/>
        <v>638486000</v>
      </c>
      <c r="L52" s="106">
        <f t="shared" si="9"/>
        <v>4782212.42</v>
      </c>
      <c r="M52" s="106">
        <f t="shared" si="9"/>
        <v>2229043.4300000002</v>
      </c>
      <c r="N52" s="106">
        <f t="shared" si="9"/>
        <v>0</v>
      </c>
      <c r="O52" s="106">
        <f t="shared" si="9"/>
        <v>0</v>
      </c>
      <c r="P52" s="107">
        <f>SUM(P7:P51)</f>
        <v>337652203.35000008</v>
      </c>
      <c r="Q52" s="107">
        <f>SUM(Q7:Q51)</f>
        <v>3255026789.9999995</v>
      </c>
      <c r="R52" s="107">
        <f t="shared" ref="R52:AC52" si="10">SUM(R7:R51)</f>
        <v>0</v>
      </c>
      <c r="S52" s="107">
        <f t="shared" si="10"/>
        <v>2022389000</v>
      </c>
      <c r="T52" s="107">
        <f t="shared" si="10"/>
        <v>100099067</v>
      </c>
      <c r="U52" s="107">
        <f t="shared" si="10"/>
        <v>9550000</v>
      </c>
      <c r="V52" s="107">
        <f t="shared" si="10"/>
        <v>558464000</v>
      </c>
      <c r="W52" s="107">
        <f t="shared" si="10"/>
        <v>146985905.22</v>
      </c>
      <c r="X52" s="107">
        <f t="shared" si="10"/>
        <v>3474668408.8000011</v>
      </c>
      <c r="Y52" s="107">
        <f t="shared" si="10"/>
        <v>637180436.58000004</v>
      </c>
      <c r="Z52" s="107">
        <f t="shared" si="10"/>
        <v>395184724.47000021</v>
      </c>
      <c r="AA52" s="107">
        <f t="shared" si="10"/>
        <v>291035385.81</v>
      </c>
      <c r="AB52" s="108">
        <f t="shared" si="10"/>
        <v>526368000</v>
      </c>
      <c r="AC52" s="108">
        <f t="shared" si="10"/>
        <v>112117999.99999996</v>
      </c>
      <c r="AD52" s="109"/>
      <c r="AE52" s="109"/>
      <c r="AF52" s="109"/>
    </row>
    <row r="53" spans="1:32" ht="13.9" customHeight="1"/>
    <row r="54" spans="1:32">
      <c r="X54" s="71">
        <v>505095940</v>
      </c>
    </row>
    <row r="55" spans="1:32">
      <c r="Q55" s="69"/>
      <c r="X55" s="71">
        <f>X52-X54</f>
        <v>2969572468.8000011</v>
      </c>
    </row>
    <row r="59" spans="1:32">
      <c r="H59" s="69"/>
    </row>
  </sheetData>
  <mergeCells count="15">
    <mergeCell ref="A2:Q2"/>
    <mergeCell ref="A3:Q3"/>
    <mergeCell ref="P4:Q4"/>
    <mergeCell ref="B5:B6"/>
    <mergeCell ref="C5:D6"/>
    <mergeCell ref="E5:E6"/>
    <mergeCell ref="F5:F6"/>
    <mergeCell ref="G5:I5"/>
    <mergeCell ref="J5:P5"/>
    <mergeCell ref="Q5:Q6"/>
    <mergeCell ref="A8:A14"/>
    <mergeCell ref="B8:B14"/>
    <mergeCell ref="A16:A51"/>
    <mergeCell ref="B16:B51"/>
    <mergeCell ref="A52:D52"/>
  </mergeCells>
  <pageMargins left="0.59055118110236227" right="0.39370078740157483" top="0.59055118110236227" bottom="0.59055118110236227" header="0.31496062992125984" footer="0.31496062992125984"/>
  <pageSetup paperSize="9" scale="62" fitToHeight="10" orientation="landscape" r:id="rId1"/>
  <rowBreaks count="1" manualBreakCount="1">
    <brk id="39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T30"/>
  <sheetViews>
    <sheetView zoomScale="85" zoomScaleNormal="85" workbookViewId="0">
      <selection activeCell="I4" sqref="I1:N1048576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4.140625" style="1" customWidth="1"/>
    <col min="5" max="5" width="8.28515625" style="1" customWidth="1"/>
    <col min="6" max="6" width="11.140625" style="1" customWidth="1"/>
    <col min="7" max="7" width="14" style="113" customWidth="1"/>
    <col min="8" max="8" width="13.85546875" style="1" customWidth="1"/>
    <col min="9" max="9" width="12.140625" style="6" customWidth="1"/>
    <col min="10" max="13" width="13.85546875" style="6" customWidth="1"/>
    <col min="14" max="14" width="11.7109375" style="6" customWidth="1"/>
    <col min="15" max="15" width="11.42578125" style="1" customWidth="1"/>
    <col min="16" max="16" width="13.85546875" style="1" customWidth="1"/>
    <col min="17" max="17" width="14.28515625" style="113" customWidth="1"/>
    <col min="18" max="18" width="14.140625" style="1" customWidth="1"/>
    <col min="19" max="19" width="14.140625" style="1" bestFit="1" customWidth="1"/>
    <col min="20" max="20" width="11.7109375" style="1" customWidth="1"/>
    <col min="21" max="16384" width="9.140625" style="1"/>
  </cols>
  <sheetData>
    <row r="1" spans="1:20" ht="18.75">
      <c r="A1" s="199"/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</row>
    <row r="2" spans="1:20" ht="18.75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</row>
    <row r="3" spans="1:20" ht="18.75">
      <c r="A3" s="199"/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</row>
    <row r="4" spans="1:20" ht="18.75">
      <c r="A4" s="111"/>
      <c r="B4" s="111"/>
      <c r="C4" s="111"/>
      <c r="D4" s="111"/>
      <c r="E4" s="111"/>
      <c r="F4" s="111"/>
      <c r="G4" s="111"/>
      <c r="H4" s="111"/>
      <c r="I4" s="3"/>
      <c r="J4" s="3"/>
      <c r="K4" s="3"/>
      <c r="L4" s="3"/>
      <c r="M4" s="3"/>
      <c r="N4" s="3"/>
      <c r="O4" s="111"/>
      <c r="P4" s="111"/>
      <c r="Q4" s="111"/>
    </row>
    <row r="5" spans="1:20" ht="15.75">
      <c r="A5" s="200" t="s">
        <v>3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</row>
    <row r="6" spans="1:20" ht="15.75">
      <c r="A6" s="200" t="s">
        <v>4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</row>
    <row r="7" spans="1:20" ht="16.5" thickBot="1">
      <c r="A7" s="112"/>
      <c r="P7" s="201" t="s">
        <v>178</v>
      </c>
      <c r="Q7" s="201"/>
    </row>
    <row r="8" spans="1:20" ht="31.5" customHeight="1" thickBot="1">
      <c r="A8" s="114" t="s">
        <v>6</v>
      </c>
      <c r="B8" s="188" t="s">
        <v>7</v>
      </c>
      <c r="C8" s="190" t="s">
        <v>8</v>
      </c>
      <c r="D8" s="191"/>
      <c r="E8" s="190" t="s">
        <v>9</v>
      </c>
      <c r="F8" s="194" t="s">
        <v>10</v>
      </c>
      <c r="G8" s="196" t="s">
        <v>11</v>
      </c>
      <c r="H8" s="196"/>
      <c r="I8" s="197"/>
      <c r="J8" s="198" t="s">
        <v>12</v>
      </c>
      <c r="K8" s="196"/>
      <c r="L8" s="196"/>
      <c r="M8" s="196"/>
      <c r="N8" s="196"/>
      <c r="O8" s="196"/>
      <c r="P8" s="197"/>
      <c r="Q8" s="181" t="s">
        <v>13</v>
      </c>
    </row>
    <row r="9" spans="1:20" ht="158.25" customHeight="1" thickBot="1">
      <c r="A9" s="115" t="s">
        <v>14</v>
      </c>
      <c r="B9" s="189"/>
      <c r="C9" s="192"/>
      <c r="D9" s="193"/>
      <c r="E9" s="192"/>
      <c r="F9" s="195"/>
      <c r="G9" s="116" t="s">
        <v>15</v>
      </c>
      <c r="H9" s="116" t="s">
        <v>16</v>
      </c>
      <c r="I9" s="117" t="s">
        <v>17</v>
      </c>
      <c r="J9" s="117" t="s">
        <v>18</v>
      </c>
      <c r="K9" s="117" t="s">
        <v>19</v>
      </c>
      <c r="L9" s="12" t="s">
        <v>20</v>
      </c>
      <c r="M9" s="12" t="s">
        <v>21</v>
      </c>
      <c r="N9" s="12" t="s">
        <v>22</v>
      </c>
      <c r="O9" s="118" t="s">
        <v>23</v>
      </c>
      <c r="P9" s="118" t="s">
        <v>24</v>
      </c>
      <c r="Q9" s="182"/>
    </row>
    <row r="10" spans="1:20" ht="54" customHeight="1">
      <c r="A10" s="183" t="s">
        <v>27</v>
      </c>
      <c r="B10" s="184" t="s">
        <v>179</v>
      </c>
      <c r="C10" s="119">
        <v>1</v>
      </c>
      <c r="D10" s="120" t="s">
        <v>180</v>
      </c>
      <c r="E10" s="121">
        <v>1082</v>
      </c>
      <c r="F10" s="122">
        <f>Q10/E10</f>
        <v>30200.303142329019</v>
      </c>
      <c r="G10" s="123">
        <v>23556128.440000001</v>
      </c>
      <c r="H10" s="124">
        <v>0</v>
      </c>
      <c r="I10" s="40">
        <v>0</v>
      </c>
      <c r="J10" s="34">
        <v>319594.96000000002</v>
      </c>
      <c r="K10" s="44">
        <v>4477501.8499999996</v>
      </c>
      <c r="L10" s="34">
        <v>47506.34</v>
      </c>
      <c r="M10" s="34">
        <v>1336105.73</v>
      </c>
      <c r="N10" s="34">
        <v>0</v>
      </c>
      <c r="O10" s="122">
        <v>0</v>
      </c>
      <c r="P10" s="123">
        <f>4543097.71-J10-L10-M10+100000</f>
        <v>2939890.68</v>
      </c>
      <c r="Q10" s="122">
        <f>SUM(G10:P10)</f>
        <v>32676728</v>
      </c>
      <c r="R10" s="2"/>
      <c r="S10" s="2"/>
      <c r="T10" s="125"/>
    </row>
    <row r="11" spans="1:20" ht="54" customHeight="1">
      <c r="A11" s="183"/>
      <c r="B11" s="185"/>
      <c r="C11" s="119">
        <v>2</v>
      </c>
      <c r="D11" s="120" t="s">
        <v>181</v>
      </c>
      <c r="E11" s="121">
        <v>1109</v>
      </c>
      <c r="F11" s="122">
        <f t="shared" ref="F11:F15" si="0">Q11/E11</f>
        <v>41801.880018034266</v>
      </c>
      <c r="G11" s="123">
        <v>25235238.829999998</v>
      </c>
      <c r="H11" s="124">
        <v>0</v>
      </c>
      <c r="I11" s="40">
        <v>0</v>
      </c>
      <c r="J11" s="34">
        <v>865360.77</v>
      </c>
      <c r="K11" s="44">
        <v>11974648.720000001</v>
      </c>
      <c r="L11" s="34">
        <v>47529.29</v>
      </c>
      <c r="M11" s="34">
        <v>727940</v>
      </c>
      <c r="N11" s="34">
        <v>0</v>
      </c>
      <c r="O11" s="122">
        <v>0</v>
      </c>
      <c r="P11" s="123">
        <f>9048397.39-J11-L11-M11+100000</f>
        <v>7507567.330000001</v>
      </c>
      <c r="Q11" s="122">
        <f t="shared" ref="Q11:Q15" si="1">SUM(G11:P11)</f>
        <v>46358284.939999998</v>
      </c>
      <c r="R11" s="2"/>
      <c r="S11" s="2"/>
      <c r="T11" s="125"/>
    </row>
    <row r="12" spans="1:20" ht="54" customHeight="1">
      <c r="A12" s="183"/>
      <c r="B12" s="185"/>
      <c r="C12" s="119">
        <v>3</v>
      </c>
      <c r="D12" s="120" t="s">
        <v>182</v>
      </c>
      <c r="E12" s="121">
        <v>2450</v>
      </c>
      <c r="F12" s="122">
        <f t="shared" si="0"/>
        <v>14494.782857142856</v>
      </c>
      <c r="G12" s="123">
        <v>26477558.41</v>
      </c>
      <c r="H12" s="124">
        <v>0</v>
      </c>
      <c r="I12" s="40">
        <v>0</v>
      </c>
      <c r="J12" s="34">
        <v>650911.52</v>
      </c>
      <c r="K12" s="44">
        <v>7557045.1799999997</v>
      </c>
      <c r="L12" s="34">
        <v>30757.46</v>
      </c>
      <c r="M12" s="34">
        <v>0</v>
      </c>
      <c r="N12" s="34">
        <v>0</v>
      </c>
      <c r="O12" s="122">
        <v>0</v>
      </c>
      <c r="P12" s="123">
        <f>1377614.41-J12-L12-M12+100000</f>
        <v>795945.42999999993</v>
      </c>
      <c r="Q12" s="122">
        <f t="shared" si="1"/>
        <v>35512218</v>
      </c>
      <c r="R12" s="2"/>
      <c r="S12" s="2"/>
      <c r="T12" s="125"/>
    </row>
    <row r="13" spans="1:20" ht="37.5" customHeight="1">
      <c r="A13" s="183"/>
      <c r="B13" s="185"/>
      <c r="C13" s="119">
        <v>4</v>
      </c>
      <c r="D13" s="120" t="s">
        <v>183</v>
      </c>
      <c r="E13" s="121">
        <v>1060</v>
      </c>
      <c r="F13" s="122">
        <f t="shared" si="0"/>
        <v>24228.183471698114</v>
      </c>
      <c r="G13" s="123">
        <v>19312566.329999998</v>
      </c>
      <c r="H13" s="124">
        <v>0</v>
      </c>
      <c r="I13" s="40">
        <v>0</v>
      </c>
      <c r="J13" s="34">
        <v>652929.64</v>
      </c>
      <c r="K13" s="44">
        <v>4790619.78</v>
      </c>
      <c r="L13" s="34">
        <v>10520.41</v>
      </c>
      <c r="M13" s="34">
        <v>0</v>
      </c>
      <c r="N13" s="34">
        <v>0</v>
      </c>
      <c r="O13" s="122">
        <v>0</v>
      </c>
      <c r="P13" s="123">
        <f>1486914.6-J13-L13-M13+91773.77</f>
        <v>915238.32000000007</v>
      </c>
      <c r="Q13" s="122">
        <f t="shared" si="1"/>
        <v>25681874.48</v>
      </c>
      <c r="R13" s="2"/>
      <c r="S13" s="2"/>
      <c r="T13" s="125"/>
    </row>
    <row r="14" spans="1:20" ht="61.9" customHeight="1">
      <c r="A14" s="183"/>
      <c r="B14" s="185"/>
      <c r="C14" s="119">
        <v>6</v>
      </c>
      <c r="D14" s="38" t="s">
        <v>184</v>
      </c>
      <c r="E14" s="121">
        <v>1360</v>
      </c>
      <c r="F14" s="122">
        <f t="shared" si="0"/>
        <v>19553.857470588235</v>
      </c>
      <c r="G14" s="123">
        <v>20316810.469999999</v>
      </c>
      <c r="H14" s="124">
        <v>0</v>
      </c>
      <c r="I14" s="40">
        <v>0</v>
      </c>
      <c r="J14" s="34">
        <v>649579.54</v>
      </c>
      <c r="K14" s="44">
        <v>5064507.3899999997</v>
      </c>
      <c r="L14" s="34">
        <v>86000</v>
      </c>
      <c r="M14" s="34">
        <v>100000</v>
      </c>
      <c r="N14" s="34">
        <v>0</v>
      </c>
      <c r="O14" s="122">
        <v>0</v>
      </c>
      <c r="P14" s="123">
        <f>731686.41-355337.65</f>
        <v>376348.76</v>
      </c>
      <c r="Q14" s="122">
        <f t="shared" si="1"/>
        <v>26593246.16</v>
      </c>
      <c r="R14" s="2"/>
      <c r="S14" s="2"/>
      <c r="T14" s="125"/>
    </row>
    <row r="15" spans="1:20" ht="51.75" customHeight="1">
      <c r="A15" s="183"/>
      <c r="B15" s="186"/>
      <c r="C15" s="119">
        <v>7</v>
      </c>
      <c r="D15" s="120" t="s">
        <v>185</v>
      </c>
      <c r="E15" s="121">
        <v>3147</v>
      </c>
      <c r="F15" s="122">
        <f t="shared" si="0"/>
        <v>16029.335373371465</v>
      </c>
      <c r="G15" s="123">
        <v>31414986.199999999</v>
      </c>
      <c r="H15" s="124">
        <v>0</v>
      </c>
      <c r="I15" s="40">
        <v>0</v>
      </c>
      <c r="J15" s="34">
        <v>3321294.18</v>
      </c>
      <c r="K15" s="44">
        <v>13428388.4</v>
      </c>
      <c r="L15" s="34">
        <v>101592.13</v>
      </c>
      <c r="M15" s="34">
        <v>0</v>
      </c>
      <c r="N15" s="34">
        <v>0</v>
      </c>
      <c r="O15" s="122">
        <v>0</v>
      </c>
      <c r="P15" s="123">
        <f>5600943.82-J15-L15-M15</f>
        <v>2178057.5100000002</v>
      </c>
      <c r="Q15" s="122">
        <f t="shared" si="1"/>
        <v>50444318.420000002</v>
      </c>
      <c r="R15" s="2"/>
      <c r="S15" s="2"/>
      <c r="T15" s="125"/>
    </row>
    <row r="16" spans="1:20" s="131" customFormat="1" ht="26.25" customHeight="1">
      <c r="A16" s="187" t="s">
        <v>114</v>
      </c>
      <c r="B16" s="187"/>
      <c r="C16" s="187"/>
      <c r="D16" s="187"/>
      <c r="E16" s="126">
        <f>SUM(E10:E15)</f>
        <v>10208</v>
      </c>
      <c r="F16" s="127"/>
      <c r="G16" s="128">
        <f t="shared" ref="G16:Q16" si="2">SUM(G10:G15)</f>
        <v>146313288.67999998</v>
      </c>
      <c r="H16" s="128">
        <f t="shared" si="2"/>
        <v>0</v>
      </c>
      <c r="I16" s="129">
        <f t="shared" si="2"/>
        <v>0</v>
      </c>
      <c r="J16" s="129">
        <f t="shared" si="2"/>
        <v>6459670.6100000003</v>
      </c>
      <c r="K16" s="129">
        <f t="shared" si="2"/>
        <v>47292711.32</v>
      </c>
      <c r="L16" s="129">
        <f t="shared" si="2"/>
        <v>323905.63</v>
      </c>
      <c r="M16" s="129">
        <f t="shared" si="2"/>
        <v>2164045.73</v>
      </c>
      <c r="N16" s="129">
        <f t="shared" si="2"/>
        <v>0</v>
      </c>
      <c r="O16" s="128">
        <f t="shared" si="2"/>
        <v>0</v>
      </c>
      <c r="P16" s="128">
        <f t="shared" si="2"/>
        <v>14713048.030000001</v>
      </c>
      <c r="Q16" s="128">
        <f t="shared" si="2"/>
        <v>217266670</v>
      </c>
      <c r="R16" s="130"/>
      <c r="S16" s="130"/>
      <c r="T16" s="130"/>
    </row>
    <row r="18" spans="8:11">
      <c r="H18" s="2"/>
      <c r="K18" s="20"/>
    </row>
    <row r="19" spans="8:11">
      <c r="H19" s="2"/>
    </row>
    <row r="20" spans="8:11">
      <c r="H20" s="2"/>
    </row>
    <row r="21" spans="8:11">
      <c r="H21" s="2"/>
    </row>
    <row r="22" spans="8:11">
      <c r="H22" s="2"/>
    </row>
    <row r="23" spans="8:11">
      <c r="H23" s="2"/>
    </row>
    <row r="24" spans="8:11">
      <c r="H24" s="2"/>
    </row>
    <row r="25" spans="8:11">
      <c r="H25" s="2"/>
    </row>
    <row r="26" spans="8:11">
      <c r="H26" s="2"/>
    </row>
    <row r="27" spans="8:11">
      <c r="H27" s="2"/>
    </row>
    <row r="28" spans="8:11">
      <c r="H28" s="2"/>
    </row>
    <row r="29" spans="8:11">
      <c r="H29" s="2"/>
    </row>
    <row r="30" spans="8:11">
      <c r="H30" s="2"/>
    </row>
  </sheetData>
  <mergeCells count="16">
    <mergeCell ref="P7:Q7"/>
    <mergeCell ref="A1:Q1"/>
    <mergeCell ref="A2:Q2"/>
    <mergeCell ref="A3:Q3"/>
    <mergeCell ref="A5:Q5"/>
    <mergeCell ref="A6:Q6"/>
    <mergeCell ref="Q8:Q9"/>
    <mergeCell ref="A10:A15"/>
    <mergeCell ref="B10:B15"/>
    <mergeCell ref="A16:D16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0"/>
  <sheetViews>
    <sheetView topLeftCell="E1" zoomScale="85" zoomScaleNormal="85" workbookViewId="0">
      <selection activeCell="K10" activeCellId="1" sqref="G10 K10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5.85546875" style="1" customWidth="1"/>
    <col min="5" max="5" width="8.28515625" style="1" customWidth="1"/>
    <col min="6" max="6" width="9.140625" style="1" customWidth="1"/>
    <col min="7" max="7" width="14" style="113" customWidth="1"/>
    <col min="8" max="11" width="13.85546875" style="1" customWidth="1"/>
    <col min="12" max="12" width="11.42578125" style="1" customWidth="1"/>
    <col min="13" max="13" width="12.140625" style="1" customWidth="1"/>
    <col min="14" max="16" width="13.85546875" style="1" customWidth="1"/>
    <col min="17" max="17" width="14.28515625" style="113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17" ht="18.75">
      <c r="A1" s="199"/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</row>
    <row r="2" spans="1:17" ht="18.75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</row>
    <row r="3" spans="1:17" ht="18.75">
      <c r="A3" s="199"/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</row>
    <row r="4" spans="1:17" ht="18.75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</row>
    <row r="5" spans="1:17" ht="15.75">
      <c r="A5" s="200" t="s">
        <v>3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</row>
    <row r="6" spans="1:17" ht="15.75">
      <c r="A6" s="200" t="s">
        <v>4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</row>
    <row r="7" spans="1:17" ht="16.5" thickBot="1">
      <c r="A7" s="112"/>
      <c r="P7" s="201" t="s">
        <v>186</v>
      </c>
      <c r="Q7" s="201"/>
    </row>
    <row r="8" spans="1:17" ht="31.5" customHeight="1" thickBot="1">
      <c r="A8" s="114" t="s">
        <v>6</v>
      </c>
      <c r="B8" s="188" t="s">
        <v>7</v>
      </c>
      <c r="C8" s="190" t="s">
        <v>8</v>
      </c>
      <c r="D8" s="191"/>
      <c r="E8" s="190" t="s">
        <v>9</v>
      </c>
      <c r="F8" s="194" t="s">
        <v>10</v>
      </c>
      <c r="G8" s="196" t="s">
        <v>11</v>
      </c>
      <c r="H8" s="196"/>
      <c r="I8" s="197"/>
      <c r="J8" s="198" t="s">
        <v>12</v>
      </c>
      <c r="K8" s="196"/>
      <c r="L8" s="196"/>
      <c r="M8" s="196"/>
      <c r="N8" s="196"/>
      <c r="O8" s="196"/>
      <c r="P8" s="197"/>
      <c r="Q8" s="181" t="s">
        <v>13</v>
      </c>
    </row>
    <row r="9" spans="1:17" ht="158.25" customHeight="1" thickBot="1">
      <c r="A9" s="115" t="s">
        <v>14</v>
      </c>
      <c r="B9" s="189"/>
      <c r="C9" s="192"/>
      <c r="D9" s="193"/>
      <c r="E9" s="192"/>
      <c r="F9" s="204"/>
      <c r="G9" s="118" t="s">
        <v>15</v>
      </c>
      <c r="H9" s="118" t="s">
        <v>16</v>
      </c>
      <c r="I9" s="118" t="s">
        <v>17</v>
      </c>
      <c r="J9" s="118" t="s">
        <v>18</v>
      </c>
      <c r="K9" s="118" t="s">
        <v>19</v>
      </c>
      <c r="L9" s="118" t="s">
        <v>20</v>
      </c>
      <c r="M9" s="118" t="s">
        <v>21</v>
      </c>
      <c r="N9" s="118" t="s">
        <v>22</v>
      </c>
      <c r="O9" s="118" t="s">
        <v>23</v>
      </c>
      <c r="P9" s="118" t="s">
        <v>24</v>
      </c>
      <c r="Q9" s="182"/>
    </row>
    <row r="10" spans="1:17" ht="96">
      <c r="A10" s="132">
        <v>1</v>
      </c>
      <c r="B10" s="133" t="s">
        <v>187</v>
      </c>
      <c r="C10" s="202" t="s">
        <v>188</v>
      </c>
      <c r="D10" s="203"/>
      <c r="E10" s="134" t="s">
        <v>189</v>
      </c>
      <c r="F10" s="134" t="s">
        <v>189</v>
      </c>
      <c r="G10" s="124">
        <v>16096618.970000001</v>
      </c>
      <c r="H10" s="124">
        <v>0</v>
      </c>
      <c r="I10" s="124">
        <v>0</v>
      </c>
      <c r="J10" s="122">
        <v>233500</v>
      </c>
      <c r="K10" s="122">
        <v>8204381.0300000003</v>
      </c>
      <c r="L10" s="122">
        <v>95000</v>
      </c>
      <c r="M10" s="122">
        <v>0</v>
      </c>
      <c r="N10" s="122">
        <v>0</v>
      </c>
      <c r="O10" s="122">
        <v>0</v>
      </c>
      <c r="P10" s="123">
        <v>527090</v>
      </c>
      <c r="Q10" s="122">
        <f>SUM(G10:P10)</f>
        <v>25156590</v>
      </c>
    </row>
    <row r="11" spans="1:17">
      <c r="A11" s="187" t="s">
        <v>114</v>
      </c>
      <c r="B11" s="187"/>
      <c r="C11" s="187"/>
      <c r="D11" s="187"/>
      <c r="E11" s="127"/>
      <c r="F11" s="127"/>
      <c r="G11" s="128">
        <f t="shared" ref="G11:P11" si="0">SUM(G10:G10)</f>
        <v>16096618.970000001</v>
      </c>
      <c r="H11" s="128">
        <f t="shared" si="0"/>
        <v>0</v>
      </c>
      <c r="I11" s="128">
        <f t="shared" si="0"/>
        <v>0</v>
      </c>
      <c r="J11" s="128">
        <f t="shared" si="0"/>
        <v>233500</v>
      </c>
      <c r="K11" s="128">
        <f t="shared" si="0"/>
        <v>8204381.0300000003</v>
      </c>
      <c r="L11" s="128">
        <f t="shared" si="0"/>
        <v>95000</v>
      </c>
      <c r="M11" s="128">
        <f t="shared" si="0"/>
        <v>0</v>
      </c>
      <c r="N11" s="128">
        <f t="shared" si="0"/>
        <v>0</v>
      </c>
      <c r="O11" s="128">
        <f t="shared" si="0"/>
        <v>0</v>
      </c>
      <c r="P11" s="128">
        <f t="shared" si="0"/>
        <v>527090</v>
      </c>
      <c r="Q11" s="128">
        <f>SUM(Q10:Q10)</f>
        <v>25156590</v>
      </c>
    </row>
    <row r="17" spans="1:20" ht="33.75" customHeight="1"/>
    <row r="18" spans="1:20" ht="158.25" customHeight="1"/>
    <row r="19" spans="1:20" ht="98.25" customHeight="1">
      <c r="S19" s="2"/>
      <c r="T19" s="2"/>
    </row>
    <row r="20" spans="1:20" s="131" customFormat="1" ht="26.25" customHeight="1">
      <c r="A20" s="1"/>
      <c r="B20" s="1"/>
      <c r="C20" s="1"/>
      <c r="D20" s="1"/>
      <c r="E20" s="1"/>
      <c r="F20" s="1"/>
      <c r="G20" s="113"/>
      <c r="H20" s="1"/>
      <c r="I20" s="1"/>
      <c r="J20" s="1"/>
      <c r="K20" s="1"/>
      <c r="L20" s="1"/>
      <c r="M20" s="1"/>
      <c r="N20" s="1"/>
      <c r="O20" s="1"/>
      <c r="P20" s="1"/>
      <c r="Q20" s="113"/>
    </row>
  </sheetData>
  <mergeCells count="15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</mergeCells>
  <pageMargins left="0.59055118110236227" right="0.59055118110236227" top="0.59055118110236227" bottom="0.59055118110236227" header="0.31496062992125984" footer="0.31496062992125984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T11"/>
  <sheetViews>
    <sheetView topLeftCell="D1" zoomScale="85" zoomScaleNormal="85" workbookViewId="0">
      <selection activeCell="F10" sqref="F10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113" customWidth="1"/>
    <col min="8" max="8" width="14.28515625" style="1" customWidth="1"/>
    <col min="9" max="9" width="12.42578125" style="1" customWidth="1"/>
    <col min="10" max="10" width="13.85546875" style="1" customWidth="1"/>
    <col min="11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113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20" ht="18.75">
      <c r="A1" s="199"/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</row>
    <row r="2" spans="1:20" ht="18.75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</row>
    <row r="3" spans="1:20" ht="18.75">
      <c r="A3" s="199"/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</row>
    <row r="4" spans="1:20" ht="18.75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</row>
    <row r="5" spans="1:20" ht="15.75">
      <c r="A5" s="200" t="s">
        <v>3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</row>
    <row r="6" spans="1:20" ht="15.75">
      <c r="A6" s="200" t="s">
        <v>4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</row>
    <row r="7" spans="1:20" ht="16.5" thickBot="1">
      <c r="A7" s="112"/>
      <c r="P7" s="201" t="s">
        <v>190</v>
      </c>
      <c r="Q7" s="201"/>
    </row>
    <row r="8" spans="1:20" ht="31.5" customHeight="1" thickBot="1">
      <c r="A8" s="114" t="s">
        <v>6</v>
      </c>
      <c r="B8" s="188" t="s">
        <v>7</v>
      </c>
      <c r="C8" s="190" t="s">
        <v>8</v>
      </c>
      <c r="D8" s="191"/>
      <c r="E8" s="190" t="s">
        <v>9</v>
      </c>
      <c r="F8" s="194" t="s">
        <v>10</v>
      </c>
      <c r="G8" s="196" t="s">
        <v>11</v>
      </c>
      <c r="H8" s="196"/>
      <c r="I8" s="197"/>
      <c r="J8" s="198" t="s">
        <v>12</v>
      </c>
      <c r="K8" s="196"/>
      <c r="L8" s="196"/>
      <c r="M8" s="196"/>
      <c r="N8" s="196"/>
      <c r="O8" s="196"/>
      <c r="P8" s="197"/>
      <c r="Q8" s="181" t="s">
        <v>13</v>
      </c>
    </row>
    <row r="9" spans="1:20" ht="158.25" customHeight="1" thickBot="1">
      <c r="A9" s="115" t="s">
        <v>14</v>
      </c>
      <c r="B9" s="189"/>
      <c r="C9" s="192"/>
      <c r="D9" s="193"/>
      <c r="E9" s="192"/>
      <c r="F9" s="204"/>
      <c r="G9" s="118" t="s">
        <v>15</v>
      </c>
      <c r="H9" s="118" t="s">
        <v>16</v>
      </c>
      <c r="I9" s="118" t="s">
        <v>17</v>
      </c>
      <c r="J9" s="118" t="s">
        <v>18</v>
      </c>
      <c r="K9" s="118" t="s">
        <v>19</v>
      </c>
      <c r="L9" s="118" t="s">
        <v>20</v>
      </c>
      <c r="M9" s="118" t="s">
        <v>21</v>
      </c>
      <c r="N9" s="118" t="s">
        <v>22</v>
      </c>
      <c r="O9" s="118" t="s">
        <v>23</v>
      </c>
      <c r="P9" s="118" t="s">
        <v>24</v>
      </c>
      <c r="Q9" s="182"/>
    </row>
    <row r="10" spans="1:20" ht="142.5" customHeight="1">
      <c r="A10" s="132">
        <v>1</v>
      </c>
      <c r="B10" s="133" t="s">
        <v>191</v>
      </c>
      <c r="C10" s="202" t="s">
        <v>192</v>
      </c>
      <c r="D10" s="203"/>
      <c r="E10" s="120"/>
      <c r="F10" s="120"/>
      <c r="G10" s="124">
        <v>12127165.84</v>
      </c>
      <c r="H10" s="124">
        <v>0</v>
      </c>
      <c r="I10" s="124">
        <v>0</v>
      </c>
      <c r="J10" s="122">
        <v>1760300</v>
      </c>
      <c r="K10" s="122">
        <v>13699034.16</v>
      </c>
      <c r="L10" s="122">
        <v>191000</v>
      </c>
      <c r="M10" s="122">
        <v>250000</v>
      </c>
      <c r="N10" s="122">
        <v>0</v>
      </c>
      <c r="O10" s="122">
        <v>0</v>
      </c>
      <c r="P10" s="123">
        <v>8654520</v>
      </c>
      <c r="Q10" s="122">
        <f>SUM(G10:P10)</f>
        <v>36682020</v>
      </c>
      <c r="S10" s="2"/>
      <c r="T10" s="2"/>
    </row>
    <row r="11" spans="1:20" s="131" customFormat="1" ht="26.25" customHeight="1">
      <c r="A11" s="187" t="s">
        <v>114</v>
      </c>
      <c r="B11" s="187"/>
      <c r="C11" s="187"/>
      <c r="D11" s="187"/>
      <c r="E11" s="127"/>
      <c r="F11" s="127"/>
      <c r="G11" s="128">
        <f t="shared" ref="G11:P11" si="0">SUM(G10:G10)</f>
        <v>12127165.84</v>
      </c>
      <c r="H11" s="128">
        <f t="shared" si="0"/>
        <v>0</v>
      </c>
      <c r="I11" s="128">
        <f t="shared" si="0"/>
        <v>0</v>
      </c>
      <c r="J11" s="128">
        <f t="shared" si="0"/>
        <v>1760300</v>
      </c>
      <c r="K11" s="128">
        <f t="shared" si="0"/>
        <v>13699034.16</v>
      </c>
      <c r="L11" s="128">
        <f t="shared" si="0"/>
        <v>191000</v>
      </c>
      <c r="M11" s="128">
        <f t="shared" si="0"/>
        <v>250000</v>
      </c>
      <c r="N11" s="128">
        <f t="shared" si="0"/>
        <v>0</v>
      </c>
      <c r="O11" s="128">
        <f t="shared" si="0"/>
        <v>0</v>
      </c>
      <c r="P11" s="128">
        <f t="shared" si="0"/>
        <v>8654520</v>
      </c>
      <c r="Q11" s="128">
        <f>SUM(Q10:Q10)</f>
        <v>36682020</v>
      </c>
    </row>
  </sheetData>
  <mergeCells count="15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T11"/>
  <sheetViews>
    <sheetView tabSelected="1" topLeftCell="E1" zoomScale="85" zoomScaleNormal="85" workbookViewId="0">
      <selection activeCell="I18" sqref="I18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113" customWidth="1"/>
    <col min="8" max="8" width="14.28515625" style="1" customWidth="1"/>
    <col min="9" max="9" width="12.42578125" style="1" customWidth="1"/>
    <col min="10" max="10" width="13.85546875" style="1" customWidth="1"/>
    <col min="11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113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20" ht="18.75">
      <c r="A1" s="199"/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</row>
    <row r="2" spans="1:20" ht="18.75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</row>
    <row r="3" spans="1:20" ht="18.75">
      <c r="A3" s="199"/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</row>
    <row r="4" spans="1:20" ht="18.75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</row>
    <row r="5" spans="1:20" ht="15.75">
      <c r="A5" s="200" t="s">
        <v>3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</row>
    <row r="6" spans="1:20" ht="15.75">
      <c r="A6" s="200" t="s">
        <v>4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</row>
    <row r="7" spans="1:20" ht="16.5" thickBot="1">
      <c r="A7" s="112"/>
      <c r="P7" s="201" t="s">
        <v>193</v>
      </c>
      <c r="Q7" s="201"/>
    </row>
    <row r="8" spans="1:20" ht="31.5" customHeight="1" thickBot="1">
      <c r="A8" s="114" t="s">
        <v>6</v>
      </c>
      <c r="B8" s="188" t="s">
        <v>7</v>
      </c>
      <c r="C8" s="190" t="s">
        <v>8</v>
      </c>
      <c r="D8" s="191"/>
      <c r="E8" s="190" t="s">
        <v>9</v>
      </c>
      <c r="F8" s="194" t="s">
        <v>10</v>
      </c>
      <c r="G8" s="196" t="s">
        <v>11</v>
      </c>
      <c r="H8" s="196"/>
      <c r="I8" s="197"/>
      <c r="J8" s="198" t="s">
        <v>12</v>
      </c>
      <c r="K8" s="196"/>
      <c r="L8" s="196"/>
      <c r="M8" s="196"/>
      <c r="N8" s="196"/>
      <c r="O8" s="196"/>
      <c r="P8" s="197"/>
      <c r="Q8" s="181" t="s">
        <v>13</v>
      </c>
    </row>
    <row r="9" spans="1:20" ht="158.25" customHeight="1" thickBot="1">
      <c r="A9" s="115" t="s">
        <v>14</v>
      </c>
      <c r="B9" s="189"/>
      <c r="C9" s="192"/>
      <c r="D9" s="193"/>
      <c r="E9" s="192"/>
      <c r="F9" s="204"/>
      <c r="G9" s="118" t="s">
        <v>15</v>
      </c>
      <c r="H9" s="118" t="s">
        <v>16</v>
      </c>
      <c r="I9" s="118" t="s">
        <v>17</v>
      </c>
      <c r="J9" s="118" t="s">
        <v>18</v>
      </c>
      <c r="K9" s="118" t="s">
        <v>19</v>
      </c>
      <c r="L9" s="118" t="s">
        <v>20</v>
      </c>
      <c r="M9" s="118" t="s">
        <v>21</v>
      </c>
      <c r="N9" s="118" t="s">
        <v>22</v>
      </c>
      <c r="O9" s="118" t="s">
        <v>23</v>
      </c>
      <c r="P9" s="118" t="s">
        <v>24</v>
      </c>
      <c r="Q9" s="182"/>
    </row>
    <row r="10" spans="1:20" ht="142.5" customHeight="1">
      <c r="A10" s="132">
        <v>1</v>
      </c>
      <c r="B10" s="133" t="s">
        <v>191</v>
      </c>
      <c r="C10" s="202" t="s">
        <v>194</v>
      </c>
      <c r="D10" s="203"/>
      <c r="E10" s="134" t="s">
        <v>195</v>
      </c>
      <c r="F10" s="122">
        <f>Q10/E10</f>
        <v>68050.71428571429</v>
      </c>
      <c r="G10" s="124">
        <v>13174616.539999999</v>
      </c>
      <c r="H10" s="122"/>
      <c r="I10" s="124">
        <v>0</v>
      </c>
      <c r="J10" s="122">
        <v>3070400</v>
      </c>
      <c r="K10" s="122">
        <v>9615383.4600000009</v>
      </c>
      <c r="L10" s="122">
        <v>60000</v>
      </c>
      <c r="M10" s="122">
        <v>20000</v>
      </c>
      <c r="N10" s="122">
        <v>0</v>
      </c>
      <c r="O10" s="122">
        <v>0</v>
      </c>
      <c r="P10" s="123">
        <v>2640900</v>
      </c>
      <c r="Q10" s="122">
        <f>SUM(G10:P10)</f>
        <v>28581300</v>
      </c>
      <c r="S10" s="2"/>
      <c r="T10" s="2"/>
    </row>
    <row r="11" spans="1:20" s="131" customFormat="1" ht="26.25" customHeight="1">
      <c r="A11" s="187" t="s">
        <v>114</v>
      </c>
      <c r="B11" s="187"/>
      <c r="C11" s="187"/>
      <c r="D11" s="187"/>
      <c r="E11" s="127"/>
      <c r="F11" s="127"/>
      <c r="G11" s="128">
        <f t="shared" ref="G11:P11" si="0">SUM(G10:G10)</f>
        <v>13174616.539999999</v>
      </c>
      <c r="H11" s="128">
        <f t="shared" si="0"/>
        <v>0</v>
      </c>
      <c r="I11" s="128">
        <f t="shared" si="0"/>
        <v>0</v>
      </c>
      <c r="J11" s="128">
        <f t="shared" si="0"/>
        <v>3070400</v>
      </c>
      <c r="K11" s="128">
        <f t="shared" si="0"/>
        <v>9615383.4600000009</v>
      </c>
      <c r="L11" s="128">
        <f t="shared" si="0"/>
        <v>60000</v>
      </c>
      <c r="M11" s="128">
        <f t="shared" si="0"/>
        <v>20000</v>
      </c>
      <c r="N11" s="128">
        <f t="shared" si="0"/>
        <v>0</v>
      </c>
      <c r="O11" s="128">
        <f t="shared" si="0"/>
        <v>0</v>
      </c>
      <c r="P11" s="128">
        <f t="shared" si="0"/>
        <v>2640900</v>
      </c>
      <c r="Q11" s="128">
        <f>SUM(Q10:Q10)</f>
        <v>28581300</v>
      </c>
    </row>
  </sheetData>
  <mergeCells count="15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таблица 1 ДОУ 2024</vt:lpstr>
      <vt:lpstr>таблица 2 СОШ 2024</vt:lpstr>
      <vt:lpstr>таблица 3 ДОП 2024</vt:lpstr>
      <vt:lpstr>таблица 4 диалог 2024</vt:lpstr>
      <vt:lpstr>таблица 5 рду 2024</vt:lpstr>
      <vt:lpstr>таблица 6 содействие 2024</vt:lpstr>
      <vt:lpstr>'таблица 1 ДОУ 2024'!sub_11000</vt:lpstr>
      <vt:lpstr>'таблица 3 ДОП 2024'!sub_11000</vt:lpstr>
      <vt:lpstr>'таблица 2 СОШ 2024'!Заголовки_для_печати</vt:lpstr>
      <vt:lpstr>'таблица 1 ДОУ 2024'!Область_печати</vt:lpstr>
      <vt:lpstr>'таблица 2 СОШ 2024'!Область_печати</vt:lpstr>
      <vt:lpstr>'таблица 3 ДОП 2024'!Область_печати</vt:lpstr>
      <vt:lpstr>'таблица 4 диалог 2024'!Область_печати</vt:lpstr>
      <vt:lpstr>'таблица 5 рду 2024'!Область_печати</vt:lpstr>
      <vt:lpstr>'таблица 6 содействие 2024'!Область_печати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Бывшева</dc:creator>
  <cp:lastModifiedBy>Бывшева</cp:lastModifiedBy>
  <dcterms:created xsi:type="dcterms:W3CDTF">2023-04-21T10:11:48Z</dcterms:created>
  <dcterms:modified xsi:type="dcterms:W3CDTF">2023-04-21T10:38:38Z</dcterms:modified>
</cp:coreProperties>
</file>