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155" windowHeight="12330" firstSheet="1" activeTab="3"/>
  </bookViews>
  <sheets>
    <sheet name="таблица 1 ДОУ 2022" sheetId="1" r:id="rId1"/>
    <sheet name="таблица 2 СОШ 2022" sheetId="2" r:id="rId2"/>
    <sheet name="таблица 3 ДОП 2022" sheetId="3" r:id="rId3"/>
    <sheet name="таблица 4 диалог 2022" sheetId="4" r:id="rId4"/>
    <sheet name="таблица 5 рду 2022" sheetId="5" r:id="rId5"/>
    <sheet name="таблица 5 содействие 2022" sheetId="6" r:id="rId6"/>
  </sheets>
  <definedNames>
    <definedName name="sub_11000" localSheetId="0">'таблица 1 ДОУ 2022'!$A$1</definedName>
    <definedName name="sub_11000" localSheetId="1">'таблица 2 СОШ 2022'!#REF!</definedName>
    <definedName name="sub_11000" localSheetId="2">'таблица 3 ДОП 2022'!$A$1</definedName>
    <definedName name="sub_11000" localSheetId="3">'таблица 4 диалог 2022'!#REF!</definedName>
    <definedName name="sub_11000" localSheetId="4">'таблица 5 рду 2022'!#REF!</definedName>
    <definedName name="sub_11000" localSheetId="5">'таблица 5 содействие 2022'!#REF!</definedName>
    <definedName name="_xlnm.Print_Titles" localSheetId="1">'таблица 2 СОШ 2022'!$1:$6</definedName>
    <definedName name="_xlnm.Print_Area" localSheetId="1">'таблица 2 СОШ 2022'!$A$1:$AB$59</definedName>
    <definedName name="_xlnm.Print_Area" localSheetId="2">'таблица 3 ДОП 2022'!$A$1:$Q$16</definedName>
    <definedName name="_xlnm.Print_Area" localSheetId="3">'таблица 4 диалог 2022'!$A$1:$Q$11</definedName>
    <definedName name="_xlnm.Print_Area" localSheetId="4">'таблица 5 рду 2022'!$A$1:$Q$11</definedName>
    <definedName name="_xlnm.Print_Area" localSheetId="5">'таблица 5 содействие 2022'!$A$1:$Q$11</definedName>
  </definedNames>
  <calcPr calcId="125725"/>
</workbook>
</file>

<file path=xl/calcChain.xml><?xml version="1.0" encoding="utf-8"?>
<calcChain xmlns="http://schemas.openxmlformats.org/spreadsheetml/2006/main">
  <c r="O11" i="6"/>
  <c r="N11"/>
  <c r="M11"/>
  <c r="L11"/>
  <c r="K11"/>
  <c r="J11"/>
  <c r="I11"/>
  <c r="H11"/>
  <c r="Q10"/>
  <c r="F10" s="1"/>
  <c r="P10"/>
  <c r="P11" s="1"/>
  <c r="G10"/>
  <c r="G11" s="1"/>
  <c r="Q11" l="1"/>
  <c r="O11" i="5" l="1"/>
  <c r="N11"/>
  <c r="M11"/>
  <c r="L11"/>
  <c r="K11"/>
  <c r="J11"/>
  <c r="I11"/>
  <c r="H11"/>
  <c r="P10"/>
  <c r="P11" s="1"/>
  <c r="G10"/>
  <c r="Q10" s="1"/>
  <c r="Q11" s="1"/>
  <c r="G11" l="1"/>
  <c r="G10" i="4" l="1"/>
  <c r="G11" s="1"/>
  <c r="P10"/>
  <c r="H11"/>
  <c r="I11"/>
  <c r="J11"/>
  <c r="K11"/>
  <c r="L11"/>
  <c r="M11"/>
  <c r="N11"/>
  <c r="O11"/>
  <c r="P11"/>
  <c r="Q10" l="1"/>
  <c r="Q11" s="1"/>
  <c r="P16" i="3" l="1"/>
  <c r="O16"/>
  <c r="N16"/>
  <c r="M16"/>
  <c r="K16"/>
  <c r="J16"/>
  <c r="I16"/>
  <c r="H16"/>
  <c r="E16"/>
  <c r="Q15"/>
  <c r="F15" s="1"/>
  <c r="L15"/>
  <c r="L16" s="1"/>
  <c r="Q14"/>
  <c r="F14"/>
  <c r="Q13"/>
  <c r="F13" s="1"/>
  <c r="G12"/>
  <c r="Q12" s="1"/>
  <c r="F12" s="1"/>
  <c r="Q11"/>
  <c r="F11" s="1"/>
  <c r="Q10"/>
  <c r="F10" s="1"/>
  <c r="Q16" l="1"/>
  <c r="G16"/>
  <c r="Y55" i="2" l="1"/>
  <c r="Y52"/>
  <c r="U52"/>
  <c r="T52"/>
  <c r="S52"/>
  <c r="P52"/>
  <c r="O52"/>
  <c r="N52"/>
  <c r="M52"/>
  <c r="J52"/>
  <c r="I52"/>
  <c r="H52"/>
  <c r="E52"/>
  <c r="Z51"/>
  <c r="AA51" s="1"/>
  <c r="W51"/>
  <c r="V51"/>
  <c r="K51"/>
  <c r="G51"/>
  <c r="Q51" s="1"/>
  <c r="AA50"/>
  <c r="Z50"/>
  <c r="W50"/>
  <c r="K50"/>
  <c r="G50"/>
  <c r="Q50" s="1"/>
  <c r="AA49"/>
  <c r="Z49"/>
  <c r="K49"/>
  <c r="G49"/>
  <c r="Q49" s="1"/>
  <c r="Z48"/>
  <c r="AA48" s="1"/>
  <c r="Q48"/>
  <c r="AB48" s="1"/>
  <c r="K48"/>
  <c r="G48"/>
  <c r="F48"/>
  <c r="X47"/>
  <c r="X52" s="1"/>
  <c r="V47"/>
  <c r="Z47" s="1"/>
  <c r="AA47" s="1"/>
  <c r="L47"/>
  <c r="K47"/>
  <c r="G47"/>
  <c r="Q47" s="1"/>
  <c r="AA46"/>
  <c r="Z46"/>
  <c r="X46"/>
  <c r="K46"/>
  <c r="G46"/>
  <c r="Q46" s="1"/>
  <c r="AA45"/>
  <c r="Z45"/>
  <c r="K45"/>
  <c r="G45"/>
  <c r="Q45" s="1"/>
  <c r="Z44"/>
  <c r="AA44" s="1"/>
  <c r="Q44"/>
  <c r="AB44" s="1"/>
  <c r="K44"/>
  <c r="G44"/>
  <c r="F44"/>
  <c r="V43"/>
  <c r="Z43" s="1"/>
  <c r="AA43" s="1"/>
  <c r="G43"/>
  <c r="AA42"/>
  <c r="Z42"/>
  <c r="Q42"/>
  <c r="F42" s="1"/>
  <c r="K42"/>
  <c r="G42"/>
  <c r="X41"/>
  <c r="V41"/>
  <c r="K41" s="1"/>
  <c r="L41"/>
  <c r="G41"/>
  <c r="Q41" s="1"/>
  <c r="Z40"/>
  <c r="AA40" s="1"/>
  <c r="X40"/>
  <c r="K40" s="1"/>
  <c r="G40"/>
  <c r="Q40" s="1"/>
  <c r="Z39"/>
  <c r="AA39" s="1"/>
  <c r="Q39"/>
  <c r="AB39" s="1"/>
  <c r="K39"/>
  <c r="G39"/>
  <c r="F39"/>
  <c r="AA38"/>
  <c r="Z38"/>
  <c r="Q38"/>
  <c r="F38" s="1"/>
  <c r="K38"/>
  <c r="G38"/>
  <c r="AA37"/>
  <c r="Z37"/>
  <c r="K37"/>
  <c r="G37"/>
  <c r="Q37" s="1"/>
  <c r="AA36"/>
  <c r="Z36"/>
  <c r="V36"/>
  <c r="K36"/>
  <c r="G36"/>
  <c r="Q36" s="1"/>
  <c r="AA35"/>
  <c r="Z35"/>
  <c r="V35"/>
  <c r="K35"/>
  <c r="G35"/>
  <c r="Q35" s="1"/>
  <c r="AA34"/>
  <c r="Z34"/>
  <c r="K34"/>
  <c r="G34"/>
  <c r="Q34" s="1"/>
  <c r="Z33"/>
  <c r="AA33" s="1"/>
  <c r="Q33"/>
  <c r="AB33" s="1"/>
  <c r="K33"/>
  <c r="G33"/>
  <c r="F33"/>
  <c r="AA32"/>
  <c r="Z32"/>
  <c r="Q32"/>
  <c r="F32" s="1"/>
  <c r="K32"/>
  <c r="G32"/>
  <c r="X31"/>
  <c r="V31"/>
  <c r="Z31" s="1"/>
  <c r="AA31" s="1"/>
  <c r="G31"/>
  <c r="AA30"/>
  <c r="Z30"/>
  <c r="Q30"/>
  <c r="F30" s="1"/>
  <c r="K30"/>
  <c r="G30"/>
  <c r="AA29"/>
  <c r="Z29"/>
  <c r="K29"/>
  <c r="G29"/>
  <c r="Q29" s="1"/>
  <c r="AA28"/>
  <c r="Z28"/>
  <c r="K28"/>
  <c r="G28"/>
  <c r="Q28" s="1"/>
  <c r="Z27"/>
  <c r="AA27" s="1"/>
  <c r="W27"/>
  <c r="K27" s="1"/>
  <c r="G27"/>
  <c r="Z26"/>
  <c r="AA26" s="1"/>
  <c r="X26"/>
  <c r="V26"/>
  <c r="L26"/>
  <c r="L52" s="1"/>
  <c r="K26"/>
  <c r="G26"/>
  <c r="Q26" s="1"/>
  <c r="AA25"/>
  <c r="Z25"/>
  <c r="K25"/>
  <c r="G25"/>
  <c r="Q25" s="1"/>
  <c r="AA24"/>
  <c r="Z24"/>
  <c r="K24"/>
  <c r="G24"/>
  <c r="Q24" s="1"/>
  <c r="Z23"/>
  <c r="AA23" s="1"/>
  <c r="Q23"/>
  <c r="AB23" s="1"/>
  <c r="K23"/>
  <c r="G23"/>
  <c r="F23"/>
  <c r="AA22"/>
  <c r="Z22"/>
  <c r="Q22"/>
  <c r="F22" s="1"/>
  <c r="K22"/>
  <c r="G22"/>
  <c r="AA21"/>
  <c r="Z21"/>
  <c r="K21"/>
  <c r="G21"/>
  <c r="Q21" s="1"/>
  <c r="AA20"/>
  <c r="Z20"/>
  <c r="K20"/>
  <c r="G20"/>
  <c r="Q20" s="1"/>
  <c r="Z19"/>
  <c r="AA19" s="1"/>
  <c r="Q19"/>
  <c r="AB19" s="1"/>
  <c r="K19"/>
  <c r="G19"/>
  <c r="F19"/>
  <c r="V18"/>
  <c r="Z18" s="1"/>
  <c r="AA18" s="1"/>
  <c r="G18"/>
  <c r="AA17"/>
  <c r="Z17"/>
  <c r="Q17"/>
  <c r="F17" s="1"/>
  <c r="K17"/>
  <c r="G17"/>
  <c r="AA16"/>
  <c r="Z16"/>
  <c r="K16"/>
  <c r="G16"/>
  <c r="Q16" s="1"/>
  <c r="AA15"/>
  <c r="Z15"/>
  <c r="V15"/>
  <c r="K15"/>
  <c r="G15"/>
  <c r="Q15" s="1"/>
  <c r="AA14"/>
  <c r="Z14"/>
  <c r="K14"/>
  <c r="G14"/>
  <c r="Q14" s="1"/>
  <c r="Z13"/>
  <c r="AA13" s="1"/>
  <c r="Q13"/>
  <c r="AB13" s="1"/>
  <c r="K13"/>
  <c r="G13"/>
  <c r="F13"/>
  <c r="AA12"/>
  <c r="Z12"/>
  <c r="Q12"/>
  <c r="F12" s="1"/>
  <c r="K12"/>
  <c r="G12"/>
  <c r="AA11"/>
  <c r="Z11"/>
  <c r="V11"/>
  <c r="Q11"/>
  <c r="F11" s="1"/>
  <c r="K11"/>
  <c r="G11"/>
  <c r="AA10"/>
  <c r="Z10"/>
  <c r="K10"/>
  <c r="G10"/>
  <c r="Q10" s="1"/>
  <c r="AA9"/>
  <c r="Z9"/>
  <c r="V9"/>
  <c r="K9"/>
  <c r="G9"/>
  <c r="Q9" s="1"/>
  <c r="AA8"/>
  <c r="Z8"/>
  <c r="K8"/>
  <c r="G8"/>
  <c r="Q8" s="1"/>
  <c r="Z7"/>
  <c r="AA7" s="1"/>
  <c r="V7"/>
  <c r="K7" s="1"/>
  <c r="G7"/>
  <c r="Q7" s="1"/>
  <c r="AB34" l="1"/>
  <c r="F34"/>
  <c r="AB35"/>
  <c r="F35"/>
  <c r="AB40"/>
  <c r="F40"/>
  <c r="F47"/>
  <c r="AB47"/>
  <c r="F16"/>
  <c r="AB16"/>
  <c r="AB20"/>
  <c r="F20"/>
  <c r="F21"/>
  <c r="AB21"/>
  <c r="F41"/>
  <c r="AB41"/>
  <c r="AB45"/>
  <c r="F45"/>
  <c r="AB46"/>
  <c r="F46"/>
  <c r="AB51"/>
  <c r="F51"/>
  <c r="Q27"/>
  <c r="AB7"/>
  <c r="F7"/>
  <c r="F10"/>
  <c r="AB10"/>
  <c r="AB14"/>
  <c r="F14"/>
  <c r="AB15"/>
  <c r="F15"/>
  <c r="AB28"/>
  <c r="F28"/>
  <c r="F29"/>
  <c r="AB29"/>
  <c r="F37"/>
  <c r="AB37"/>
  <c r="AB49"/>
  <c r="F49"/>
  <c r="AB50"/>
  <c r="F50"/>
  <c r="AB8"/>
  <c r="F8"/>
  <c r="AB9"/>
  <c r="F9"/>
  <c r="AB24"/>
  <c r="F24"/>
  <c r="F25"/>
  <c r="AB25"/>
  <c r="F26"/>
  <c r="AB26"/>
  <c r="AB36"/>
  <c r="F36"/>
  <c r="AB11"/>
  <c r="G52"/>
  <c r="AB12"/>
  <c r="AB17"/>
  <c r="AB22"/>
  <c r="AB30"/>
  <c r="AB32"/>
  <c r="AB38"/>
  <c r="AB42"/>
  <c r="W52"/>
  <c r="K18"/>
  <c r="Q18" s="1"/>
  <c r="K31"/>
  <c r="Q31" s="1"/>
  <c r="Z41"/>
  <c r="AA41" s="1"/>
  <c r="K43"/>
  <c r="Q43" s="1"/>
  <c r="Q52" s="1"/>
  <c r="V52"/>
  <c r="Z52"/>
  <c r="AB18" l="1"/>
  <c r="AB52" s="1"/>
  <c r="F18"/>
  <c r="AB43"/>
  <c r="F43"/>
  <c r="AB31"/>
  <c r="F31"/>
  <c r="AB27"/>
  <c r="F27"/>
  <c r="K52"/>
  <c r="X109" i="1" l="1"/>
  <c r="W109"/>
  <c r="W112" s="1"/>
  <c r="V109"/>
  <c r="U109"/>
  <c r="S109"/>
  <c r="P109"/>
  <c r="P112" s="1"/>
  <c r="O109"/>
  <c r="O112" s="1"/>
  <c r="N109"/>
  <c r="N112" s="1"/>
  <c r="M109"/>
  <c r="M112" s="1"/>
  <c r="I109"/>
  <c r="I112" s="1"/>
  <c r="H109"/>
  <c r="H112" s="1"/>
  <c r="G109"/>
  <c r="G112" s="1"/>
  <c r="E109"/>
  <c r="K108"/>
  <c r="Q108" s="1"/>
  <c r="K107"/>
  <c r="Q107" s="1"/>
  <c r="K106"/>
  <c r="Q106" s="1"/>
  <c r="F106" s="1"/>
  <c r="K105"/>
  <c r="Q105" s="1"/>
  <c r="F105" s="1"/>
  <c r="K104"/>
  <c r="Q104" s="1"/>
  <c r="K103"/>
  <c r="Q103" s="1"/>
  <c r="K102"/>
  <c r="Q102" s="1"/>
  <c r="F102" s="1"/>
  <c r="K101"/>
  <c r="Q101" s="1"/>
  <c r="F101" s="1"/>
  <c r="K100"/>
  <c r="Q100" s="1"/>
  <c r="K99"/>
  <c r="Q99" s="1"/>
  <c r="K98"/>
  <c r="Q98" s="1"/>
  <c r="F98" s="1"/>
  <c r="K97"/>
  <c r="Q97" s="1"/>
  <c r="F97" s="1"/>
  <c r="K96"/>
  <c r="Q96" s="1"/>
  <c r="K95"/>
  <c r="Q95" s="1"/>
  <c r="K94"/>
  <c r="Q94" s="1"/>
  <c r="F94" s="1"/>
  <c r="K93"/>
  <c r="Q93" s="1"/>
  <c r="F93" s="1"/>
  <c r="K92"/>
  <c r="Q92" s="1"/>
  <c r="Y91"/>
  <c r="T91"/>
  <c r="K91" s="1"/>
  <c r="L91"/>
  <c r="J91"/>
  <c r="J109" s="1"/>
  <c r="K90"/>
  <c r="Q90" s="1"/>
  <c r="F90" s="1"/>
  <c r="K89"/>
  <c r="Q89" s="1"/>
  <c r="F89" s="1"/>
  <c r="K88"/>
  <c r="Q88" s="1"/>
  <c r="K87"/>
  <c r="Q87" s="1"/>
  <c r="K86"/>
  <c r="Q86" s="1"/>
  <c r="F86" s="1"/>
  <c r="K85"/>
  <c r="Q85" s="1"/>
  <c r="F85" s="1"/>
  <c r="K84"/>
  <c r="Q84" s="1"/>
  <c r="K83"/>
  <c r="Q83" s="1"/>
  <c r="L82"/>
  <c r="K82"/>
  <c r="Q82" s="1"/>
  <c r="F82" s="1"/>
  <c r="Q81"/>
  <c r="F81" s="1"/>
  <c r="K81"/>
  <c r="Q80"/>
  <c r="F80" s="1"/>
  <c r="K80"/>
  <c r="Q79"/>
  <c r="F79" s="1"/>
  <c r="L79"/>
  <c r="K79"/>
  <c r="Y78"/>
  <c r="T78"/>
  <c r="L78"/>
  <c r="K78"/>
  <c r="J78"/>
  <c r="Q78" s="1"/>
  <c r="F78" s="1"/>
  <c r="Q77"/>
  <c r="F77" s="1"/>
  <c r="K77"/>
  <c r="Q76"/>
  <c r="F76" s="1"/>
  <c r="K76"/>
  <c r="Z75"/>
  <c r="Q75"/>
  <c r="F75" s="1"/>
  <c r="K75"/>
  <c r="Q74"/>
  <c r="F74" s="1"/>
  <c r="K74"/>
  <c r="Q73"/>
  <c r="F73" s="1"/>
  <c r="K73"/>
  <c r="Q72"/>
  <c r="F72" s="1"/>
  <c r="K72"/>
  <c r="Z71"/>
  <c r="Q71"/>
  <c r="F71" s="1"/>
  <c r="K71"/>
  <c r="Q70"/>
  <c r="F70" s="1"/>
  <c r="K70"/>
  <c r="Q69"/>
  <c r="F69" s="1"/>
  <c r="K69"/>
  <c r="Y68"/>
  <c r="Y109" s="1"/>
  <c r="T68"/>
  <c r="L68"/>
  <c r="L109" s="1"/>
  <c r="K68"/>
  <c r="J68"/>
  <c r="Q68" s="1"/>
  <c r="Z67"/>
  <c r="Q67"/>
  <c r="F67" s="1"/>
  <c r="K67"/>
  <c r="Q66"/>
  <c r="F66" s="1"/>
  <c r="K66"/>
  <c r="Q65"/>
  <c r="F65" s="1"/>
  <c r="K65"/>
  <c r="Q64"/>
  <c r="F64" s="1"/>
  <c r="K64"/>
  <c r="Z63"/>
  <c r="Q63"/>
  <c r="F63" s="1"/>
  <c r="K63"/>
  <c r="Q62"/>
  <c r="F62" s="1"/>
  <c r="K62"/>
  <c r="Q61"/>
  <c r="F61" s="1"/>
  <c r="K61"/>
  <c r="Q60"/>
  <c r="F60" s="1"/>
  <c r="K60"/>
  <c r="AB59"/>
  <c r="AA59"/>
  <c r="Z59"/>
  <c r="Y59"/>
  <c r="X59"/>
  <c r="W59"/>
  <c r="V59"/>
  <c r="U59"/>
  <c r="T59"/>
  <c r="S59"/>
  <c r="R59"/>
  <c r="P59"/>
  <c r="O59"/>
  <c r="N59"/>
  <c r="M59"/>
  <c r="L59"/>
  <c r="K59"/>
  <c r="J59"/>
  <c r="I59"/>
  <c r="H59"/>
  <c r="E59"/>
  <c r="Q58"/>
  <c r="F58" s="1"/>
  <c r="G58"/>
  <c r="Q57"/>
  <c r="G57"/>
  <c r="F57"/>
  <c r="G56"/>
  <c r="Q56" s="1"/>
  <c r="Q55"/>
  <c r="G55"/>
  <c r="Q54"/>
  <c r="F54" s="1"/>
  <c r="G54"/>
  <c r="Q53"/>
  <c r="G53"/>
  <c r="F53"/>
  <c r="G52"/>
  <c r="Q52" s="1"/>
  <c r="Q51"/>
  <c r="G51"/>
  <c r="Q50"/>
  <c r="F50" s="1"/>
  <c r="G50"/>
  <c r="Q49"/>
  <c r="G49"/>
  <c r="F49"/>
  <c r="G48"/>
  <c r="Q48" s="1"/>
  <c r="Q47"/>
  <c r="G47"/>
  <c r="Q46"/>
  <c r="F46" s="1"/>
  <c r="G46"/>
  <c r="Q45"/>
  <c r="G45"/>
  <c r="F45"/>
  <c r="G44"/>
  <c r="Q44" s="1"/>
  <c r="Q43"/>
  <c r="G43"/>
  <c r="Q42"/>
  <c r="F42" s="1"/>
  <c r="G42"/>
  <c r="Q41"/>
  <c r="G41"/>
  <c r="F41"/>
  <c r="G40"/>
  <c r="Q40" s="1"/>
  <c r="Q39"/>
  <c r="G39"/>
  <c r="Q38"/>
  <c r="F38" s="1"/>
  <c r="G38"/>
  <c r="Q37"/>
  <c r="G37"/>
  <c r="F37"/>
  <c r="G36"/>
  <c r="Q36" s="1"/>
  <c r="Q35"/>
  <c r="G35"/>
  <c r="Q34"/>
  <c r="F34" s="1"/>
  <c r="G34"/>
  <c r="Q33"/>
  <c r="G33"/>
  <c r="F33"/>
  <c r="G32"/>
  <c r="Q32" s="1"/>
  <c r="Q31"/>
  <c r="AC31" s="1"/>
  <c r="Z81" s="1"/>
  <c r="G31"/>
  <c r="AC30"/>
  <c r="Z80" s="1"/>
  <c r="Q30"/>
  <c r="F30" s="1"/>
  <c r="G30"/>
  <c r="Q29"/>
  <c r="G29"/>
  <c r="F29"/>
  <c r="G28"/>
  <c r="Q28" s="1"/>
  <c r="Q27"/>
  <c r="AC27" s="1"/>
  <c r="Z77" s="1"/>
  <c r="G27"/>
  <c r="AC26"/>
  <c r="Z76" s="1"/>
  <c r="Q26"/>
  <c r="F26" s="1"/>
  <c r="G26"/>
  <c r="AC25"/>
  <c r="Q25"/>
  <c r="G25"/>
  <c r="F25"/>
  <c r="G24"/>
  <c r="Q24" s="1"/>
  <c r="Q23"/>
  <c r="AC23" s="1"/>
  <c r="Z73" s="1"/>
  <c r="G23"/>
  <c r="AC22"/>
  <c r="Z72" s="1"/>
  <c r="Q22"/>
  <c r="F22" s="1"/>
  <c r="G22"/>
  <c r="AC21"/>
  <c r="Q21"/>
  <c r="G21"/>
  <c r="F21"/>
  <c r="G20"/>
  <c r="Q20" s="1"/>
  <c r="Q19"/>
  <c r="AC19" s="1"/>
  <c r="Z69" s="1"/>
  <c r="G19"/>
  <c r="Q18"/>
  <c r="F18" s="1"/>
  <c r="G18"/>
  <c r="AC17"/>
  <c r="Q17"/>
  <c r="G17"/>
  <c r="F17"/>
  <c r="G16"/>
  <c r="Q16" s="1"/>
  <c r="Q15"/>
  <c r="AC15" s="1"/>
  <c r="Z65" s="1"/>
  <c r="G15"/>
  <c r="AC14"/>
  <c r="Z64" s="1"/>
  <c r="Q14"/>
  <c r="F14" s="1"/>
  <c r="G14"/>
  <c r="C14"/>
  <c r="C15" s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C41" s="1"/>
  <c r="C42" s="1"/>
  <c r="C43" s="1"/>
  <c r="C44" s="1"/>
  <c r="C45" s="1"/>
  <c r="C46" s="1"/>
  <c r="C47" s="1"/>
  <c r="C48" s="1"/>
  <c r="C49" s="1"/>
  <c r="C50" s="1"/>
  <c r="C51" s="1"/>
  <c r="C52" s="1"/>
  <c r="C53" s="1"/>
  <c r="C54" s="1"/>
  <c r="C55" s="1"/>
  <c r="C56" s="1"/>
  <c r="C57" s="1"/>
  <c r="C58" s="1"/>
  <c r="AC13"/>
  <c r="Q13"/>
  <c r="G13"/>
  <c r="F13"/>
  <c r="C13"/>
  <c r="G12"/>
  <c r="Q12" s="1"/>
  <c r="C12"/>
  <c r="Q11"/>
  <c r="AC11" s="1"/>
  <c r="Z61" s="1"/>
  <c r="G11"/>
  <c r="C11"/>
  <c r="AC10"/>
  <c r="Z60" s="1"/>
  <c r="Q10"/>
  <c r="F10" s="1"/>
  <c r="G10"/>
  <c r="G59" s="1"/>
  <c r="T8"/>
  <c r="S8"/>
  <c r="AC12" l="1"/>
  <c r="Z62" s="1"/>
  <c r="F12"/>
  <c r="AC16"/>
  <c r="Z66" s="1"/>
  <c r="F16"/>
  <c r="AC24"/>
  <c r="Z74" s="1"/>
  <c r="F24"/>
  <c r="F68"/>
  <c r="AC18"/>
  <c r="Z68" s="1"/>
  <c r="F84"/>
  <c r="AC34"/>
  <c r="Z84" s="1"/>
  <c r="F88"/>
  <c r="AC38"/>
  <c r="Z88" s="1"/>
  <c r="AC32"/>
  <c r="Z82" s="1"/>
  <c r="F32"/>
  <c r="AC36"/>
  <c r="Z86" s="1"/>
  <c r="F36"/>
  <c r="AC40"/>
  <c r="Z90" s="1"/>
  <c r="F40"/>
  <c r="AC44"/>
  <c r="Z94" s="1"/>
  <c r="F44"/>
  <c r="AC48"/>
  <c r="Z98" s="1"/>
  <c r="F48"/>
  <c r="AC52"/>
  <c r="Z102" s="1"/>
  <c r="F52"/>
  <c r="AC56"/>
  <c r="Z106" s="1"/>
  <c r="F56"/>
  <c r="AC33"/>
  <c r="Z83" s="1"/>
  <c r="F83"/>
  <c r="F87"/>
  <c r="AC37"/>
  <c r="Z87" s="1"/>
  <c r="J112"/>
  <c r="J110"/>
  <c r="AC42"/>
  <c r="Z92" s="1"/>
  <c r="F92"/>
  <c r="AC46"/>
  <c r="Z96" s="1"/>
  <c r="F96"/>
  <c r="AC50"/>
  <c r="Z100" s="1"/>
  <c r="F100"/>
  <c r="F104"/>
  <c r="AC54"/>
  <c r="Z104" s="1"/>
  <c r="F108"/>
  <c r="AC58"/>
  <c r="Z108" s="1"/>
  <c r="AC20"/>
  <c r="Z70" s="1"/>
  <c r="F20"/>
  <c r="AC28"/>
  <c r="Z78" s="1"/>
  <c r="F28"/>
  <c r="L112"/>
  <c r="L110"/>
  <c r="F95"/>
  <c r="AC45"/>
  <c r="Z95" s="1"/>
  <c r="F99"/>
  <c r="AC49"/>
  <c r="Z99" s="1"/>
  <c r="F103"/>
  <c r="AC53"/>
  <c r="Z103" s="1"/>
  <c r="F107"/>
  <c r="AC57"/>
  <c r="Z107" s="1"/>
  <c r="AC35"/>
  <c r="Z85" s="1"/>
  <c r="AC39"/>
  <c r="Z89" s="1"/>
  <c r="AC43"/>
  <c r="Z93" s="1"/>
  <c r="AC47"/>
  <c r="Z97" s="1"/>
  <c r="AC51"/>
  <c r="Z101" s="1"/>
  <c r="AC55"/>
  <c r="Z105" s="1"/>
  <c r="K109"/>
  <c r="T109"/>
  <c r="AC29"/>
  <c r="Z79" s="1"/>
  <c r="F27"/>
  <c r="F35"/>
  <c r="F43"/>
  <c r="F51"/>
  <c r="F55"/>
  <c r="N110"/>
  <c r="Y110"/>
  <c r="Q59"/>
  <c r="Q91"/>
  <c r="F11"/>
  <c r="F15"/>
  <c r="F19"/>
  <c r="F23"/>
  <c r="F31"/>
  <c r="F39"/>
  <c r="F47"/>
  <c r="Q109"/>
  <c r="I110"/>
  <c r="M110"/>
  <c r="H110"/>
  <c r="P110"/>
  <c r="G110"/>
  <c r="O110"/>
  <c r="Z109" l="1"/>
  <c r="Q112"/>
  <c r="Q110"/>
  <c r="AC41"/>
  <c r="Z91" s="1"/>
  <c r="F91"/>
  <c r="K112"/>
  <c r="K110"/>
  <c r="AC59"/>
</calcChain>
</file>

<file path=xl/sharedStrings.xml><?xml version="1.0" encoding="utf-8"?>
<sst xmlns="http://schemas.openxmlformats.org/spreadsheetml/2006/main" count="320" uniqueCount="159">
  <si>
    <t>Приложение 1</t>
  </si>
  <si>
    <t>к постановлению администрации Раменского городского округа</t>
  </si>
  <si>
    <t>от ____________ № _</t>
  </si>
  <si>
    <t>Расчет</t>
  </si>
  <si>
    <t>базовых нормативов затрат на услугу на 2022 год</t>
  </si>
  <si>
    <t>Таблица 1</t>
  </si>
  <si>
    <t>N</t>
  </si>
  <si>
    <t>Наименование услуги</t>
  </si>
  <si>
    <t>Наименование учреждения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</si>
  <si>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</si>
  <si>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</si>
  <si>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</si>
  <si>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</si>
  <si>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</si>
  <si>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п/п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</si>
  <si>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</si>
  <si>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</si>
  <si>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</si>
  <si>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</si>
  <si>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</si>
  <si>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</si>
  <si>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</si>
  <si>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</si>
  <si>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</si>
  <si>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</si>
  <si>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з/п пед</t>
  </si>
  <si>
    <t>мол.спец.</t>
  </si>
  <si>
    <t>1.</t>
  </si>
  <si>
    <t>Реализация основных общеобразовательных программ дошкольного образования</t>
  </si>
  <si>
    <t>Муниципальное дошкольное образовательное учреждение "Детский сад комбинированного вида № 2"</t>
  </si>
  <si>
    <t>Муниципальное дошкольное образовательное учреждение Детский сад комбинированного вида №3</t>
  </si>
  <si>
    <t>Муниципальное дошкольное образовательное учреждение Детский сад комбинированного вида № 4</t>
  </si>
  <si>
    <t>Муниципальное дошкольное образовательное учреждение Детский сад комбинированного вида № 6</t>
  </si>
  <si>
    <t>Муниципальное дошкольное образовательное учреждение Детский сад комбинированного вида № 10</t>
  </si>
  <si>
    <t>Муниципальное дошкольное образовательное учреждение Детский сад комбинированного вида № 11</t>
  </si>
  <si>
    <t>Муниципальное дошкольное образовательное учреждение Детский сад комбинированного вида №12</t>
  </si>
  <si>
    <t>Муниципальное дошкольное образовательное учреждение Детский сад комбинированного вида №14</t>
  </si>
  <si>
    <t>Муниципальное дошкольное образовательное учреждение "Детский сад комбинированного вида №15"</t>
  </si>
  <si>
    <t>Муниципальное дошкольное образовательное учреждение Детский сад комбинированного вида №16</t>
  </si>
  <si>
    <t>Муниципальное дошкольное образовательное учреждение Детский сад комбинированного вида № 18</t>
  </si>
  <si>
    <t>Муниципальное дошкольное образовательное учреждение № 20 "Новое поколение"</t>
  </si>
  <si>
    <t>Муниципальное дошкольное образовательное учреждение Детский сад № 22</t>
  </si>
  <si>
    <t>Муниципальное дошкольное образовательное учреждение "Детский сад № 24"</t>
  </si>
  <si>
    <t>Муниципальное дошкольное образовательное учреждение "Детский сад №25"</t>
  </si>
  <si>
    <t>Муниципальное  дошкольное образовательное учреждение Детский сад № 26</t>
  </si>
  <si>
    <t>Муниципальное дошкольное образовательное учреждение Детский сад комбинированного вида № 28</t>
  </si>
  <si>
    <t>Муниципальное дошкольное образовательное учреждение Детский сад комбинированного вида №29</t>
  </si>
  <si>
    <t>Муниципальное дошкольное образовательное учреждение "Детский сад комбинированного вида №30"</t>
  </si>
  <si>
    <t>Муниципальное дошкольное образовательное учреждение Детский сад комбинированного вида №31</t>
  </si>
  <si>
    <t>Муниципальное дошкольное образовательное учреждение "Детский сад №33"</t>
  </si>
  <si>
    <t>Муниципальное дошкольное образовательное учреждение Детский сад общеразвивающего вида №34</t>
  </si>
  <si>
    <t>Муниципальное дошкольное образовательное учреждение Детский сад комбинированного вида № 36</t>
  </si>
  <si>
    <t>Муниципальное дошкольное образовательное учреждение Детский сад комбинированного вида №37</t>
  </si>
  <si>
    <t>Муниципальное дошкольное образовательное учреждение Детский сад комбинированного вида №38</t>
  </si>
  <si>
    <t>Муниципальное дошкольное образовательное учреждение "Детский сад комбинированного вида №42"</t>
  </si>
  <si>
    <t>Муниципальное дошкольное образовательное учреждение Детский сад комбинированного вида №44</t>
  </si>
  <si>
    <t>Муниципальное дошкольное образовательное учреждение Центр развития ребенка -Детский сад № 49</t>
  </si>
  <si>
    <t>Муниципальное дошкольное образовательное учреждение Детский сад общеразвивающего вида №50</t>
  </si>
  <si>
    <t>Муниципальное дошкольное образовательное учреждение "Детский сад комбинированного вида №51"</t>
  </si>
  <si>
    <t>Муниципальное дошкольное образовательное учреждение Детский сад комбинированного вида №52</t>
  </si>
  <si>
    <t>Муниципальное дошкольное образовательное учреждение Детский сад комбинированного вида №53</t>
  </si>
  <si>
    <t>Муниципальное дошкольное образовательное учреждение Детский сад комбинированного вида № 54</t>
  </si>
  <si>
    <t>Муниципальное дошкольное образовательное учреждение Детский сад комбинированного вида № 55</t>
  </si>
  <si>
    <t>Муниципальное дошкольное образовательное учреждение "Детский сад №56"</t>
  </si>
  <si>
    <t>Муниципальное дошкольное образовательное учреждение Детский сад комбинированного вида № 60</t>
  </si>
  <si>
    <t>Муниципальное дошкольное образовательное учреждение "Детский сад комбинированного вида № 61"</t>
  </si>
  <si>
    <t>Муниципальное дошкольное образовательное учреждение "Детский сад №62"</t>
  </si>
  <si>
    <t>Муниципальное дошкольное образовательное учреждение Детский сад комбинированного вида № 67</t>
  </si>
  <si>
    <t>Муниципальное дошкольное образовательное учреждение Детский сад комбинированного вида №71</t>
  </si>
  <si>
    <t>Муниципальное дошкольное образовательное учреждение Детский сад комбинированного вида №73</t>
  </si>
  <si>
    <t>Муниципальное дошкольное образовательное учреждение Детский сад комбинированного вида №74</t>
  </si>
  <si>
    <t>Муниципальное дошкольное образовательное учреждение Детский сад комбинированного вида №76</t>
  </si>
  <si>
    <t>Муниципальное дошкольное образовательное учреждение Детский сад комбинированного вида № 77</t>
  </si>
  <si>
    <t>Муниципальное дошкольное образовательное учреждение Детский сад комбинированного вида №78</t>
  </si>
  <si>
    <t>Муниципальное дошкольное образовательное учреждение Детский сад комбинированного вида №79</t>
  </si>
  <si>
    <t>Муниципальное дошкольное образовательное учреждение Детский сад комбинированного вида №80</t>
  </si>
  <si>
    <t>Муниципальное дошкольное образовательное учреждение Детский сад № 83</t>
  </si>
  <si>
    <t>Муниципальное дошкольное образовательное учреждение "Детский сад общеразвивающего вида № 84"</t>
  </si>
  <si>
    <t>Всего:</t>
  </si>
  <si>
    <t>2.</t>
  </si>
  <si>
    <t>Присмотр и уход</t>
  </si>
  <si>
    <t>Таблица 2</t>
  </si>
  <si>
    <t>пед</t>
  </si>
  <si>
    <t>кл.рук</t>
  </si>
  <si>
    <t>мол.спец</t>
  </si>
  <si>
    <t>прочие</t>
  </si>
  <si>
    <t>з/п мест</t>
  </si>
  <si>
    <t>з/п мест доп средства</t>
  </si>
  <si>
    <t>мз</t>
  </si>
  <si>
    <t>Реализация основных общеобразовательных программ начального общего образования</t>
  </si>
  <si>
    <t xml:space="preserve">Муниципальное общеобразовательное учреждение -Прогимназия № 48 </t>
  </si>
  <si>
    <t>Реализация основных общеобразовательных программ основного общего</t>
  </si>
  <si>
    <t>Муниципальное общеобразовательное учреждение Никоновская основная общеобразовательная школа</t>
  </si>
  <si>
    <t>Муниципальное общеобразовательное учреждение основная общеобразовательная школа №18 пос. РАОС</t>
  </si>
  <si>
    <t>Муниципальное общеобразовательное учреждение Зюзинская основная общеобразовательная школа</t>
  </si>
  <si>
    <t>Муниципальное общеобразовательное учреждение Кузяевская основная общеобразовательная школа</t>
  </si>
  <si>
    <t>Муниципальное общеобразовательное учреждение "Раменская общеобразовательная  школа-интернат для обучающихся с ограниченными возможностями здоровья"</t>
  </si>
  <si>
    <t>Муниципальное общеобразовательное учреждение "Удельнинская общеобразовательная школа-интернат для обучающихся с ограниченными возможностями здоровья"</t>
  </si>
  <si>
    <t>Муниципальное общеобразовательное учреждение "Юровская бщеобразовательная  школа-интернат для обучающихся с ограниченными возможностями здоровья"</t>
  </si>
  <si>
    <t>Реализация основных общеобразовательных программ среднего общего, дошкольного образования</t>
  </si>
  <si>
    <t>Муниципальное общеобразовательное учреждение "Ильинская средняя общеобразовательная школа №26"</t>
  </si>
  <si>
    <t>Реализация основных общеобразовательных программ среднего общего образования</t>
  </si>
  <si>
    <t>Муниципальное общеобразовательное учреждение "Гимназия г. Раменское"</t>
  </si>
  <si>
    <t>Муниципальное общеобразовательное учреждение - Гимназия № 2 г. Раменское</t>
  </si>
  <si>
    <t>Муниципальное общеобразовательное учреждение Удельнинская гимназия</t>
  </si>
  <si>
    <t>Муниципальное общеобразовательное учреждение Раменская средняя общеобразовательная школа №1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</si>
  <si>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</t>
  </si>
  <si>
    <t>Муниципальное общеобразовательное учреждение средняя общеобразовательная школа № 22 с углубленным изучением отдельных предметов</t>
  </si>
  <si>
    <t>Муниципальное общеобразовательное учреждение Ново-Харитоновская средняя общеобразовательная школа № 10 с углубленным изучением отдельных предметов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</si>
  <si>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</t>
  </si>
  <si>
    <t>Муниципальное общеобразовательное учреждение Раменская средняя общеобразовательная школа № 4</t>
  </si>
  <si>
    <t>Муниципальное общеобразовательное учреждение Раменская средняя общеобразовательная школа № 5</t>
  </si>
  <si>
    <t>Муниципальное общеобразовательное учреждение Раменская средняя общеобразовательная школа №6</t>
  </si>
  <si>
    <t>Муниципальное общеобразовательное учреждение Раменская средняя общеобразовательная школа № 8</t>
  </si>
  <si>
    <t>Муниципальное общеобразовательное учреждение Раменская средняя общеобразовательная школа № 19</t>
  </si>
  <si>
    <t>Муниципальное общеобразовательное учреждение Быковская средняя общеобразовательная школа №14</t>
  </si>
  <si>
    <t>Муниципальное общеобразовательное учреждение Быковская средняя общеобразовательная школа № 15</t>
  </si>
  <si>
    <t>Муниципальное общеобразовательное учреждение Ильинская средняя общеобразовательная школа № 25</t>
  </si>
  <si>
    <t>Муниципальное общеобразовательное учреждение Кратовская средняя общеобразовательная школа № 28</t>
  </si>
  <si>
    <t>Муниципальное общеобразовательное учреждение Родниковская средняя общеобразовательная школа № 32</t>
  </si>
  <si>
    <t>Муниципальное общеобразовательное учреждение Удельнинская средняя общеобразовательная школа № 34</t>
  </si>
  <si>
    <t>Муниципальное общеобразовательное учреждение Кратовская средняя общеобразовательная школа № 98</t>
  </si>
  <si>
    <t>Муниципальное общеобразовательное учреждение Власовская средняя общеобразовательная школа №13</t>
  </si>
  <si>
    <t>Муниципальное общеобразовательное учреждение Речицкая средняя общеобразовательная школа</t>
  </si>
  <si>
    <t>Муниципальное общеобразовательное учреждение Юровская средняя общеобразовательная школа</t>
  </si>
  <si>
    <t>Муниципальное общеобразовательное учреждение Клишевская средняя общеобразовательная школа № 12</t>
  </si>
  <si>
    <t>Муниципальное общеобразовательное учреждение Рыболовская средняя общеобразовательная школа</t>
  </si>
  <si>
    <t>Муниципальное общеобразовательное учреждение Никитская средняя общеобразовательна школа</t>
  </si>
  <si>
    <t>Муниципальное общеобразовательное учреждение Заворовская средняя общеобразовательная школа</t>
  </si>
  <si>
    <t>Муниципальное общеобразовательное учреждение Ганусовская средняя общеобразовательная школа</t>
  </si>
  <si>
    <t>Муниципальное общеобразовательное учреждение Софьинская средняя общеобразовательная школа</t>
  </si>
  <si>
    <t>Муниципальное общеобразовательное учреждение Чулковская средняя общеобразовательная школа №20</t>
  </si>
  <si>
    <t>Муниципальное общеобразовательное учреждение "Островецкая средняя общеобразовательная школа"</t>
  </si>
  <si>
    <t>Муниципальное общеобразовательное учреждение Константиновская средняя общеобразовательная школа</t>
  </si>
  <si>
    <t>Муниципальное общеобразовательное учреждение средняя общеобразовательная школа № 11 пос. Дружба</t>
  </si>
  <si>
    <t>Муниципальное общеобразовательное учреждение Дергаевская средняя общеобразовательная школа № 23</t>
  </si>
  <si>
    <t>Муниципальное общеобразовательное учреждение Раменская средняя общеобразовательная школа № 9</t>
  </si>
  <si>
    <t>Муниципальное общеобразовательное учреждение Раменская Средняя Общеобразовательная школа № 35 "Вектор Успеха"</t>
  </si>
  <si>
    <t>добавлена разница по ПФХД</t>
  </si>
  <si>
    <t>Таблица3</t>
  </si>
  <si>
    <t>Реализация дополнительных общеобразовательных программ</t>
  </si>
  <si>
    <t>Муниципальное учреждение дополнительного образования "Детско-юношеская спортивная школа"</t>
  </si>
  <si>
    <t>Муниципальное учреждение дополнительного образования "Детско-юношеская спортивная школа №1"</t>
  </si>
  <si>
    <t>Муниципальное учреждение дополнительного образования Раменский Центр развития творчества детей и юношества</t>
  </si>
  <si>
    <t>Муниципальное учреждение дополнительного образования Хоровая школа "Юность России"</t>
  </si>
  <si>
    <t>Муниципальное учреждение дополнительного образования Центр внешкольной работы</t>
  </si>
  <si>
    <t>Муниципальное учреждение дополнительного образования Удельнинский центр внешкольной работы</t>
  </si>
  <si>
    <t>0</t>
  </si>
  <si>
    <t>Муниципальное образовательное учреждение для детей, нуждающихся в психолого-педагогической, медицинской и социальной помощи "Центр диагностики и консультирования "Диалог"</t>
  </si>
  <si>
    <t>Предоставление психолого-педагогической и медико-социальной помощи</t>
  </si>
  <si>
    <t>Таблица 4</t>
  </si>
  <si>
    <t>Таблица5</t>
  </si>
  <si>
    <t>Реализация дополнительных профессиональных образовательных программ повышения квалификации</t>
  </si>
  <si>
    <t xml:space="preserve">Муниципальное образовательное учреждение дополнительного профессионального образования Методический центр "Раменский дом учителя" </t>
  </si>
  <si>
    <t>Таблица 6</t>
  </si>
  <si>
    <t>Муниципальное образовательное учреждение Центр психолого-педагогической, медицинской и социальной помощи "Содействие"</t>
  </si>
  <si>
    <t>420</t>
  </si>
  <si>
    <t>базовых нормативов затрат на услугу на 2023 год</t>
  </si>
  <si>
    <t>базовых нормативов затрат на услугу на 2023год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</si>
</sst>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_р_."/>
    <numFmt numFmtId="165" formatCode="#,##0.00_ ;[Red]\-#,##0.00\ 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2628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9">
    <xf numFmtId="0" fontId="0" fillId="0" borderId="0" xfId="0"/>
    <xf numFmtId="0" fontId="4" fillId="0" borderId="0" xfId="0" applyFont="1" applyFill="1"/>
    <xf numFmtId="4" fontId="4" fillId="0" borderId="0" xfId="0" applyNumberFormat="1" applyFont="1" applyFill="1"/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2" borderId="0" xfId="0" applyFont="1" applyFill="1" applyAlignment="1">
      <alignment horizontal="right"/>
    </xf>
    <xf numFmtId="0" fontId="7" fillId="0" borderId="0" xfId="0" applyFont="1" applyFill="1" applyAlignment="1">
      <alignment horizontal="justify"/>
    </xf>
    <xf numFmtId="0" fontId="8" fillId="0" borderId="0" xfId="0" applyFont="1" applyFill="1"/>
    <xf numFmtId="0" fontId="9" fillId="0" borderId="0" xfId="0" applyFont="1" applyFill="1"/>
    <xf numFmtId="0" fontId="8" fillId="0" borderId="1" xfId="0" applyFont="1" applyFill="1" applyBorder="1" applyAlignment="1">
      <alignment horizontal="center" vertical="top" wrapText="1"/>
    </xf>
    <xf numFmtId="4" fontId="4" fillId="0" borderId="0" xfId="0" applyNumberFormat="1" applyFont="1" applyFill="1" applyBorder="1"/>
    <xf numFmtId="0" fontId="8" fillId="0" borderId="8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2" borderId="10" xfId="0" applyFont="1" applyFill="1" applyBorder="1" applyAlignment="1">
      <alignment horizontal="center" vertical="top" wrapText="1"/>
    </xf>
    <xf numFmtId="0" fontId="4" fillId="0" borderId="0" xfId="0" applyFont="1" applyFill="1" applyBorder="1"/>
    <xf numFmtId="0" fontId="10" fillId="0" borderId="12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vertical="top" wrapText="1"/>
    </xf>
    <xf numFmtId="3" fontId="9" fillId="0" borderId="14" xfId="0" applyNumberFormat="1" applyFont="1" applyFill="1" applyBorder="1" applyAlignment="1">
      <alignment horizontal="center" vertical="center" wrapText="1"/>
    </xf>
    <xf numFmtId="4" fontId="9" fillId="0" borderId="14" xfId="0" applyNumberFormat="1" applyFont="1" applyFill="1" applyBorder="1" applyAlignment="1">
      <alignment horizontal="center" vertical="center" wrapText="1"/>
    </xf>
    <xf numFmtId="4" fontId="9" fillId="0" borderId="15" xfId="1" applyNumberFormat="1" applyFont="1" applyFill="1" applyBorder="1" applyAlignment="1">
      <alignment horizontal="center" vertical="center"/>
    </xf>
    <xf numFmtId="4" fontId="9" fillId="0" borderId="12" xfId="0" applyNumberFormat="1" applyFont="1" applyFill="1" applyBorder="1" applyAlignment="1">
      <alignment horizontal="center" vertical="center" wrapText="1"/>
    </xf>
    <xf numFmtId="4" fontId="9" fillId="2" borderId="12" xfId="0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vertical="center" wrapText="1"/>
    </xf>
    <xf numFmtId="164" fontId="11" fillId="0" borderId="0" xfId="0" applyNumberFormat="1" applyFont="1" applyFill="1" applyBorder="1"/>
    <xf numFmtId="0" fontId="9" fillId="0" borderId="14" xfId="0" applyFont="1" applyFill="1" applyBorder="1" applyAlignment="1">
      <alignment vertical="center" wrapText="1"/>
    </xf>
    <xf numFmtId="0" fontId="9" fillId="0" borderId="14" xfId="0" applyFont="1" applyFill="1" applyBorder="1" applyAlignment="1">
      <alignment horizontal="left" vertical="top" wrapText="1"/>
    </xf>
    <xf numFmtId="49" fontId="9" fillId="0" borderId="14" xfId="0" applyNumberFormat="1" applyFont="1" applyFill="1" applyBorder="1" applyAlignment="1">
      <alignment vertical="top" wrapText="1"/>
    </xf>
    <xf numFmtId="0" fontId="9" fillId="0" borderId="14" xfId="0" applyNumberFormat="1" applyFont="1" applyFill="1" applyBorder="1" applyAlignment="1">
      <alignment horizontal="center" vertical="center" wrapText="1"/>
    </xf>
    <xf numFmtId="3" fontId="10" fillId="0" borderId="18" xfId="0" applyNumberFormat="1" applyFont="1" applyFill="1" applyBorder="1" applyAlignment="1">
      <alignment horizontal="center" vertical="center" wrapText="1"/>
    </xf>
    <xf numFmtId="4" fontId="10" fillId="0" borderId="12" xfId="0" applyNumberFormat="1" applyFont="1" applyFill="1" applyBorder="1" applyAlignment="1">
      <alignment horizontal="center" vertical="center" wrapText="1"/>
    </xf>
    <xf numFmtId="4" fontId="10" fillId="2" borderId="12" xfId="0" applyNumberFormat="1" applyFont="1" applyFill="1" applyBorder="1" applyAlignment="1">
      <alignment horizontal="center" vertical="center" wrapText="1"/>
    </xf>
    <xf numFmtId="4" fontId="10" fillId="0" borderId="12" xfId="0" applyNumberFormat="1" applyFont="1" applyFill="1" applyBorder="1" applyAlignment="1">
      <alignment vertical="center"/>
    </xf>
    <xf numFmtId="4" fontId="10" fillId="0" borderId="14" xfId="0" applyNumberFormat="1" applyFont="1" applyFill="1" applyBorder="1" applyAlignment="1">
      <alignment vertical="center"/>
    </xf>
    <xf numFmtId="4" fontId="10" fillId="0" borderId="0" xfId="0" applyNumberFormat="1" applyFont="1" applyFill="1" applyBorder="1" applyAlignment="1">
      <alignment vertical="center"/>
    </xf>
    <xf numFmtId="0" fontId="12" fillId="0" borderId="0" xfId="0" applyFont="1" applyFill="1"/>
    <xf numFmtId="4" fontId="9" fillId="0" borderId="12" xfId="0" applyNumberFormat="1" applyFont="1" applyFill="1" applyBorder="1" applyAlignment="1">
      <alignment horizontal="center" vertical="center"/>
    </xf>
    <xf numFmtId="4" fontId="13" fillId="0" borderId="12" xfId="0" applyNumberFormat="1" applyFont="1" applyFill="1" applyBorder="1" applyAlignment="1">
      <alignment horizontal="center" vertical="center"/>
    </xf>
    <xf numFmtId="4" fontId="9" fillId="2" borderId="12" xfId="0" applyNumberFormat="1" applyFont="1" applyFill="1" applyBorder="1" applyAlignment="1">
      <alignment horizontal="center" vertical="center"/>
    </xf>
    <xf numFmtId="4" fontId="9" fillId="0" borderId="12" xfId="0" applyNumberFormat="1" applyFont="1" applyFill="1" applyBorder="1" applyAlignment="1">
      <alignment vertical="center"/>
    </xf>
    <xf numFmtId="4" fontId="14" fillId="0" borderId="12" xfId="0" applyNumberFormat="1" applyFont="1" applyFill="1" applyBorder="1" applyAlignment="1">
      <alignment horizontal="center"/>
    </xf>
    <xf numFmtId="43" fontId="0" fillId="0" borderId="12" xfId="1" applyFont="1" applyFill="1" applyBorder="1" applyAlignment="1">
      <alignment horizontal="center"/>
    </xf>
    <xf numFmtId="4" fontId="0" fillId="0" borderId="12" xfId="0" applyNumberFormat="1" applyFont="1" applyFill="1" applyBorder="1" applyAlignment="1">
      <alignment horizontal="center"/>
    </xf>
    <xf numFmtId="43" fontId="1" fillId="0" borderId="12" xfId="1" applyFont="1" applyFill="1" applyBorder="1"/>
    <xf numFmtId="4" fontId="0" fillId="0" borderId="12" xfId="0" applyNumberFormat="1" applyFill="1" applyBorder="1" applyAlignment="1"/>
    <xf numFmtId="4" fontId="0" fillId="0" borderId="12" xfId="0" applyNumberFormat="1" applyFill="1" applyBorder="1"/>
    <xf numFmtId="4" fontId="9" fillId="0" borderId="19" xfId="0" applyNumberFormat="1" applyFont="1" applyFill="1" applyBorder="1" applyAlignment="1">
      <alignment horizontal="center" vertical="center"/>
    </xf>
    <xf numFmtId="4" fontId="10" fillId="0" borderId="18" xfId="0" applyNumberFormat="1" applyFont="1" applyFill="1" applyBorder="1" applyAlignment="1">
      <alignment horizontal="right" vertical="center" wrapText="1"/>
    </xf>
    <xf numFmtId="4" fontId="10" fillId="2" borderId="18" xfId="0" applyNumberFormat="1" applyFont="1" applyFill="1" applyBorder="1" applyAlignment="1">
      <alignment horizontal="right" vertical="center" wrapText="1"/>
    </xf>
    <xf numFmtId="4" fontId="12" fillId="0" borderId="0" xfId="0" applyNumberFormat="1" applyFont="1" applyFill="1"/>
    <xf numFmtId="4" fontId="9" fillId="0" borderId="0" xfId="0" applyNumberFormat="1" applyFont="1" applyFill="1"/>
    <xf numFmtId="4" fontId="9" fillId="2" borderId="0" xfId="0" applyNumberFormat="1" applyFont="1" applyFill="1"/>
    <xf numFmtId="43" fontId="2" fillId="0" borderId="12" xfId="0" applyNumberFormat="1" applyFont="1" applyFill="1" applyBorder="1"/>
    <xf numFmtId="0" fontId="9" fillId="2" borderId="0" xfId="0" applyFont="1" applyFill="1"/>
    <xf numFmtId="165" fontId="9" fillId="0" borderId="0" xfId="0" applyNumberFormat="1" applyFont="1" applyFill="1"/>
    <xf numFmtId="0" fontId="13" fillId="2" borderId="0" xfId="0" applyFont="1" applyFill="1" applyAlignment="1"/>
    <xf numFmtId="0" fontId="13" fillId="2" borderId="0" xfId="0" applyFont="1" applyFill="1"/>
    <xf numFmtId="4" fontId="13" fillId="2" borderId="0" xfId="0" applyNumberFormat="1" applyFont="1" applyFill="1"/>
    <xf numFmtId="0" fontId="15" fillId="2" borderId="0" xfId="0" applyFont="1" applyFill="1"/>
    <xf numFmtId="4" fontId="15" fillId="2" borderId="0" xfId="0" applyNumberFormat="1" applyFont="1" applyFill="1"/>
    <xf numFmtId="0" fontId="13" fillId="2" borderId="0" xfId="0" applyFont="1" applyFill="1" applyAlignment="1">
      <alignment horizontal="justify"/>
    </xf>
    <xf numFmtId="0" fontId="13" fillId="2" borderId="1" xfId="0" applyFont="1" applyFill="1" applyBorder="1" applyAlignment="1">
      <alignment horizontal="center" vertical="top" wrapText="1"/>
    </xf>
    <xf numFmtId="0" fontId="13" fillId="2" borderId="8" xfId="0" applyFont="1" applyFill="1" applyBorder="1" applyAlignment="1">
      <alignment horizontal="center" vertical="top" wrapText="1"/>
    </xf>
    <xf numFmtId="0" fontId="13" fillId="2" borderId="10" xfId="0" applyFont="1" applyFill="1" applyBorder="1" applyAlignment="1">
      <alignment horizontal="center" vertical="top" wrapText="1"/>
    </xf>
    <xf numFmtId="0" fontId="17" fillId="2" borderId="4" xfId="0" applyFont="1" applyFill="1" applyBorder="1" applyAlignment="1">
      <alignment vertical="top" wrapText="1"/>
    </xf>
    <xf numFmtId="0" fontId="17" fillId="2" borderId="15" xfId="0" applyFont="1" applyFill="1" applyBorder="1" applyAlignment="1">
      <alignment horizontal="left" vertical="top" wrapText="1"/>
    </xf>
    <xf numFmtId="0" fontId="17" fillId="2" borderId="15" xfId="0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top" wrapText="1"/>
    </xf>
    <xf numFmtId="3" fontId="13" fillId="2" borderId="15" xfId="0" applyNumberFormat="1" applyFont="1" applyFill="1" applyBorder="1" applyAlignment="1">
      <alignment horizontal="center" vertical="center" wrapText="1"/>
    </xf>
    <xf numFmtId="4" fontId="13" fillId="2" borderId="15" xfId="0" applyNumberFormat="1" applyFont="1" applyFill="1" applyBorder="1" applyAlignment="1">
      <alignment horizontal="center" vertical="center"/>
    </xf>
    <xf numFmtId="4" fontId="13" fillId="2" borderId="15" xfId="1" applyNumberFormat="1" applyFont="1" applyFill="1" applyBorder="1" applyAlignment="1">
      <alignment horizontal="center" vertical="center"/>
    </xf>
    <xf numFmtId="4" fontId="13" fillId="2" borderId="15" xfId="0" applyNumberFormat="1" applyFont="1" applyFill="1" applyBorder="1" applyAlignment="1">
      <alignment horizontal="center" vertical="center" wrapText="1"/>
    </xf>
    <xf numFmtId="4" fontId="14" fillId="2" borderId="12" xfId="0" applyNumberFormat="1" applyFont="1" applyFill="1" applyBorder="1" applyAlignment="1">
      <alignment horizontal="center"/>
    </xf>
    <xf numFmtId="0" fontId="17" fillId="2" borderId="12" xfId="0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vertical="top" wrapText="1"/>
    </xf>
    <xf numFmtId="3" fontId="13" fillId="2" borderId="12" xfId="0" applyNumberFormat="1" applyFont="1" applyFill="1" applyBorder="1" applyAlignment="1">
      <alignment horizontal="center" vertical="center" wrapText="1"/>
    </xf>
    <xf numFmtId="4" fontId="13" fillId="2" borderId="12" xfId="0" applyNumberFormat="1" applyFont="1" applyFill="1" applyBorder="1" applyAlignment="1">
      <alignment horizontal="center" vertical="center"/>
    </xf>
    <xf numFmtId="4" fontId="13" fillId="2" borderId="12" xfId="0" applyNumberFormat="1" applyFont="1" applyFill="1" applyBorder="1" applyAlignment="1">
      <alignment horizontal="center" vertical="center" wrapText="1"/>
    </xf>
    <xf numFmtId="2" fontId="13" fillId="2" borderId="12" xfId="0" applyNumberFormat="1" applyFont="1" applyFill="1" applyBorder="1" applyAlignment="1">
      <alignment vertical="top" wrapText="1"/>
    </xf>
    <xf numFmtId="4" fontId="13" fillId="3" borderId="0" xfId="0" applyNumberFormat="1" applyFont="1" applyFill="1"/>
    <xf numFmtId="0" fontId="17" fillId="2" borderId="12" xfId="0" applyFont="1" applyFill="1" applyBorder="1" applyAlignment="1">
      <alignment vertical="top" wrapText="1"/>
    </xf>
    <xf numFmtId="0" fontId="17" fillId="2" borderId="12" xfId="0" applyFont="1" applyFill="1" applyBorder="1" applyAlignment="1">
      <alignment horizontal="left" vertical="top" wrapText="1"/>
    </xf>
    <xf numFmtId="0" fontId="17" fillId="2" borderId="16" xfId="0" applyFont="1" applyFill="1" applyBorder="1" applyAlignment="1">
      <alignment horizontal="center" vertical="center" wrapText="1"/>
    </xf>
    <xf numFmtId="49" fontId="13" fillId="2" borderId="19" xfId="0" applyNumberFormat="1" applyFont="1" applyFill="1" applyBorder="1" applyAlignment="1">
      <alignment vertical="top" wrapText="1"/>
    </xf>
    <xf numFmtId="3" fontId="13" fillId="2" borderId="19" xfId="0" applyNumberFormat="1" applyFont="1" applyFill="1" applyBorder="1" applyAlignment="1">
      <alignment horizontal="center" vertical="center" wrapText="1"/>
    </xf>
    <xf numFmtId="4" fontId="13" fillId="2" borderId="16" xfId="0" applyNumberFormat="1" applyFont="1" applyFill="1" applyBorder="1" applyAlignment="1">
      <alignment horizontal="center" vertical="center"/>
    </xf>
    <xf numFmtId="4" fontId="13" fillId="2" borderId="16" xfId="1" applyNumberFormat="1" applyFont="1" applyFill="1" applyBorder="1" applyAlignment="1">
      <alignment horizontal="center" vertical="center"/>
    </xf>
    <xf numFmtId="4" fontId="13" fillId="2" borderId="19" xfId="0" applyNumberFormat="1" applyFont="1" applyFill="1" applyBorder="1" applyAlignment="1">
      <alignment horizontal="center" vertical="center"/>
    </xf>
    <xf numFmtId="4" fontId="13" fillId="2" borderId="19" xfId="0" applyNumberFormat="1" applyFont="1" applyFill="1" applyBorder="1" applyAlignment="1">
      <alignment horizontal="center" vertical="center" wrapText="1"/>
    </xf>
    <xf numFmtId="4" fontId="13" fillId="2" borderId="16" xfId="0" applyNumberFormat="1" applyFont="1" applyFill="1" applyBorder="1" applyAlignment="1">
      <alignment horizontal="center" vertical="center" wrapText="1"/>
    </xf>
    <xf numFmtId="3" fontId="17" fillId="2" borderId="12" xfId="0" applyNumberFormat="1" applyFont="1" applyFill="1" applyBorder="1" applyAlignment="1">
      <alignment horizontal="center" vertical="center" wrapText="1"/>
    </xf>
    <xf numFmtId="4" fontId="17" fillId="2" borderId="12" xfId="0" applyNumberFormat="1" applyFont="1" applyFill="1" applyBorder="1" applyAlignment="1">
      <alignment horizontal="center" vertical="center" wrapText="1"/>
    </xf>
    <xf numFmtId="4" fontId="17" fillId="2" borderId="12" xfId="1" applyNumberFormat="1" applyFont="1" applyFill="1" applyBorder="1" applyAlignment="1">
      <alignment horizontal="right" vertical="center"/>
    </xf>
    <xf numFmtId="0" fontId="17" fillId="2" borderId="0" xfId="0" applyFont="1" applyFill="1" applyAlignment="1">
      <alignment horizontal="right"/>
    </xf>
    <xf numFmtId="4" fontId="17" fillId="2" borderId="0" xfId="0" applyNumberFormat="1" applyFont="1" applyFill="1" applyAlignment="1">
      <alignment horizontal="right"/>
    </xf>
    <xf numFmtId="4" fontId="18" fillId="2" borderId="0" xfId="0" applyNumberFormat="1" applyFont="1" applyFill="1" applyAlignment="1">
      <alignment horizontal="right"/>
    </xf>
    <xf numFmtId="0" fontId="8" fillId="0" borderId="23" xfId="0" applyFont="1" applyFill="1" applyBorder="1" applyAlignment="1">
      <alignment horizontal="center" vertical="top" wrapText="1"/>
    </xf>
    <xf numFmtId="49" fontId="9" fillId="0" borderId="12" xfId="0" applyNumberFormat="1" applyFont="1" applyFill="1" applyBorder="1" applyAlignment="1">
      <alignment vertical="top" wrapText="1"/>
    </xf>
    <xf numFmtId="3" fontId="9" fillId="0" borderId="12" xfId="0" applyNumberFormat="1" applyFont="1" applyFill="1" applyBorder="1" applyAlignment="1">
      <alignment horizontal="center" vertical="center" wrapText="1"/>
    </xf>
    <xf numFmtId="4" fontId="9" fillId="0" borderId="12" xfId="1" applyNumberFormat="1" applyFont="1" applyFill="1" applyBorder="1" applyAlignment="1">
      <alignment horizontal="center" vertical="center"/>
    </xf>
    <xf numFmtId="2" fontId="4" fillId="0" borderId="0" xfId="0" applyNumberFormat="1" applyFont="1" applyFill="1"/>
    <xf numFmtId="3" fontId="10" fillId="0" borderId="12" xfId="0" applyNumberFormat="1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right" vertical="center" wrapText="1"/>
    </xf>
    <xf numFmtId="49" fontId="9" fillId="0" borderId="12" xfId="0" applyNumberFormat="1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left" vertical="top" wrapText="1"/>
    </xf>
    <xf numFmtId="0" fontId="10" fillId="0" borderId="12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10" fillId="0" borderId="14" xfId="0" applyFont="1" applyFill="1" applyBorder="1" applyAlignment="1">
      <alignment horizontal="right" vertical="center" wrapText="1"/>
    </xf>
    <xf numFmtId="0" fontId="10" fillId="0" borderId="17" xfId="0" applyFont="1" applyFill="1" applyBorder="1" applyAlignment="1">
      <alignment horizontal="right" vertical="center" wrapText="1"/>
    </xf>
    <xf numFmtId="0" fontId="10" fillId="0" borderId="18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6" xfId="0" applyFont="1" applyFill="1" applyBorder="1" applyAlignment="1">
      <alignment horizontal="center" vertical="top" wrapText="1"/>
    </xf>
    <xf numFmtId="0" fontId="10" fillId="0" borderId="15" xfId="0" applyFont="1" applyFill="1" applyBorder="1" applyAlignment="1">
      <alignment horizontal="center" vertical="top" wrapText="1"/>
    </xf>
    <xf numFmtId="0" fontId="10" fillId="0" borderId="19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16" fillId="2" borderId="0" xfId="0" applyFont="1" applyFill="1" applyAlignment="1">
      <alignment horizontal="center"/>
    </xf>
    <xf numFmtId="0" fontId="13" fillId="2" borderId="20" xfId="0" applyFont="1" applyFill="1" applyBorder="1" applyAlignment="1">
      <alignment horizontal="right"/>
    </xf>
    <xf numFmtId="0" fontId="13" fillId="2" borderId="1" xfId="0" applyFont="1" applyFill="1" applyBorder="1" applyAlignment="1">
      <alignment horizontal="center" vertical="top" wrapText="1"/>
    </xf>
    <xf numFmtId="0" fontId="13" fillId="2" borderId="8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 wrapText="1"/>
    </xf>
    <xf numFmtId="0" fontId="13" fillId="2" borderId="9" xfId="0" applyFont="1" applyFill="1" applyBorder="1" applyAlignment="1">
      <alignment horizontal="center" vertical="top" wrapText="1"/>
    </xf>
    <xf numFmtId="0" fontId="13" fillId="2" borderId="10" xfId="0" applyFont="1" applyFill="1" applyBorder="1" applyAlignment="1">
      <alignment horizontal="center" vertical="top" wrapText="1"/>
    </xf>
    <xf numFmtId="0" fontId="13" fillId="2" borderId="21" xfId="0" applyFont="1" applyFill="1" applyBorder="1" applyAlignment="1">
      <alignment horizontal="center" vertical="top" wrapText="1"/>
    </xf>
    <xf numFmtId="0" fontId="13" fillId="2" borderId="22" xfId="0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top" wrapText="1"/>
    </xf>
    <xf numFmtId="0" fontId="13" fillId="2" borderId="6" xfId="0" applyFont="1" applyFill="1" applyBorder="1" applyAlignment="1">
      <alignment horizontal="center" vertical="top" wrapText="1"/>
    </xf>
    <xf numFmtId="0" fontId="13" fillId="2" borderId="7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top" wrapText="1"/>
    </xf>
    <xf numFmtId="0" fontId="17" fillId="2" borderId="12" xfId="0" applyFont="1" applyFill="1" applyBorder="1" applyAlignment="1">
      <alignment horizontal="left" vertical="top" wrapText="1"/>
    </xf>
    <xf numFmtId="0" fontId="17" fillId="2" borderId="19" xfId="0" applyFont="1" applyFill="1" applyBorder="1" applyAlignment="1">
      <alignment horizontal="left" vertical="top" wrapText="1"/>
    </xf>
    <xf numFmtId="0" fontId="17" fillId="2" borderId="12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right" vertical="center" wrapText="1"/>
    </xf>
    <xf numFmtId="0" fontId="8" fillId="0" borderId="19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49" fontId="9" fillId="0" borderId="25" xfId="0" applyNumberFormat="1" applyFont="1" applyFill="1" applyBorder="1" applyAlignment="1">
      <alignment horizontal="left" vertical="top" wrapText="1"/>
    </xf>
    <xf numFmtId="49" fontId="9" fillId="0" borderId="24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14"/>
  <sheetViews>
    <sheetView view="pageBreakPreview" topLeftCell="C103" zoomScale="60" zoomScaleNormal="85" workbookViewId="0">
      <selection activeCell="C74" sqref="A74:XFD74"/>
    </sheetView>
  </sheetViews>
  <sheetFormatPr defaultColWidth="9.140625" defaultRowHeight="15"/>
  <cols>
    <col min="1" max="1" width="3.85546875" style="1" customWidth="1"/>
    <col min="2" max="2" width="10" style="1" customWidth="1"/>
    <col min="3" max="3" width="4.85546875" style="1" customWidth="1"/>
    <col min="4" max="4" width="23.85546875" style="1" customWidth="1"/>
    <col min="5" max="5" width="8.28515625" style="1" customWidth="1"/>
    <col min="6" max="6" width="10.7109375" style="1" customWidth="1"/>
    <col min="7" max="7" width="14" style="7" customWidth="1"/>
    <col min="8" max="9" width="13.85546875" style="1" customWidth="1"/>
    <col min="10" max="15" width="13.85546875" style="8" customWidth="1"/>
    <col min="16" max="16" width="13.85546875" style="53" customWidth="1"/>
    <col min="17" max="17" width="14.28515625" style="8" customWidth="1"/>
    <col min="18" max="18" width="9.140625" style="1" hidden="1" customWidth="1"/>
    <col min="19" max="19" width="15.5703125" style="2" hidden="1" customWidth="1"/>
    <col min="20" max="20" width="13.7109375" style="2" hidden="1" customWidth="1"/>
    <col min="21" max="21" width="15.85546875" style="2" hidden="1" customWidth="1"/>
    <col min="22" max="22" width="16.140625" style="2" hidden="1" customWidth="1"/>
    <col min="23" max="23" width="16.140625" style="1" hidden="1" customWidth="1"/>
    <col min="24" max="24" width="16.85546875" style="2" hidden="1" customWidth="1"/>
    <col min="25" max="25" width="19.85546875" style="1" hidden="1" customWidth="1"/>
    <col min="26" max="26" width="16.42578125" style="1" hidden="1" customWidth="1"/>
    <col min="27" max="28" width="9.140625" style="1" hidden="1" customWidth="1"/>
    <col min="29" max="29" width="16.28515625" style="1" hidden="1" customWidth="1"/>
    <col min="30" max="30" width="17.85546875" style="1" hidden="1" customWidth="1"/>
    <col min="31" max="31" width="17.85546875" style="1" customWidth="1"/>
    <col min="32" max="48" width="9.140625" style="1" customWidth="1"/>
    <col min="49" max="16384" width="9.140625" style="1"/>
  </cols>
  <sheetData>
    <row r="1" spans="1:31" ht="18.75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</row>
    <row r="2" spans="1:31" ht="18.75">
      <c r="A2" s="107" t="s">
        <v>1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</row>
    <row r="3" spans="1:31" ht="18.75">
      <c r="A3" s="107" t="s">
        <v>2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</row>
    <row r="4" spans="1:31" ht="18.75">
      <c r="A4" s="3"/>
      <c r="B4" s="3"/>
      <c r="C4" s="3"/>
      <c r="D4" s="3"/>
      <c r="E4" s="3"/>
      <c r="F4" s="3"/>
      <c r="G4" s="3"/>
      <c r="H4" s="3"/>
      <c r="I4" s="3"/>
      <c r="J4" s="4"/>
      <c r="K4" s="4"/>
      <c r="L4" s="4"/>
      <c r="M4" s="4"/>
      <c r="N4" s="4"/>
      <c r="O4" s="4"/>
      <c r="P4" s="5"/>
      <c r="Q4" s="4"/>
    </row>
    <row r="5" spans="1:31" ht="15.75">
      <c r="A5" s="108" t="s">
        <v>3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</row>
    <row r="6" spans="1:31" ht="15.75">
      <c r="A6" s="108" t="s">
        <v>4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</row>
    <row r="7" spans="1:31" ht="16.5" thickBot="1">
      <c r="A7" s="6"/>
      <c r="P7" s="106" t="s">
        <v>5</v>
      </c>
      <c r="Q7" s="106"/>
    </row>
    <row r="8" spans="1:31" ht="31.5" customHeight="1" thickBot="1">
      <c r="A8" s="9" t="s">
        <v>6</v>
      </c>
      <c r="B8" s="119" t="s">
        <v>7</v>
      </c>
      <c r="C8" s="121" t="s">
        <v>8</v>
      </c>
      <c r="D8" s="122"/>
      <c r="E8" s="121" t="s">
        <v>9</v>
      </c>
      <c r="F8" s="125" t="s">
        <v>10</v>
      </c>
      <c r="G8" s="127" t="s">
        <v>11</v>
      </c>
      <c r="H8" s="127"/>
      <c r="I8" s="128"/>
      <c r="J8" s="129" t="s">
        <v>12</v>
      </c>
      <c r="K8" s="130"/>
      <c r="L8" s="130"/>
      <c r="M8" s="130"/>
      <c r="N8" s="130"/>
      <c r="O8" s="130"/>
      <c r="P8" s="131"/>
      <c r="Q8" s="112" t="s">
        <v>13</v>
      </c>
      <c r="S8" s="2">
        <f>SUM(S10:S58)</f>
        <v>1061894000</v>
      </c>
      <c r="T8" s="2">
        <f>SUM(T10:T58)</f>
        <v>1050000</v>
      </c>
      <c r="U8" s="10"/>
      <c r="V8" s="10"/>
      <c r="W8" s="10"/>
      <c r="X8" s="10"/>
    </row>
    <row r="9" spans="1:31" ht="158.25" customHeight="1" thickBot="1">
      <c r="A9" s="11" t="s">
        <v>14</v>
      </c>
      <c r="B9" s="120"/>
      <c r="C9" s="123"/>
      <c r="D9" s="124"/>
      <c r="E9" s="123"/>
      <c r="F9" s="126"/>
      <c r="G9" s="12" t="s">
        <v>15</v>
      </c>
      <c r="H9" s="12" t="s">
        <v>16</v>
      </c>
      <c r="I9" s="12" t="s">
        <v>17</v>
      </c>
      <c r="J9" s="13" t="s">
        <v>18</v>
      </c>
      <c r="K9" s="13" t="s">
        <v>19</v>
      </c>
      <c r="L9" s="13" t="s">
        <v>20</v>
      </c>
      <c r="M9" s="13" t="s">
        <v>21</v>
      </c>
      <c r="N9" s="13" t="s">
        <v>22</v>
      </c>
      <c r="O9" s="13" t="s">
        <v>23</v>
      </c>
      <c r="P9" s="14" t="s">
        <v>24</v>
      </c>
      <c r="Q9" s="113"/>
      <c r="S9" s="2" t="s">
        <v>25</v>
      </c>
      <c r="T9" s="2" t="s">
        <v>26</v>
      </c>
      <c r="U9" s="10"/>
      <c r="V9" s="10"/>
      <c r="W9" s="15"/>
      <c r="X9" s="10"/>
    </row>
    <row r="10" spans="1:31" ht="54" customHeight="1">
      <c r="A10" s="114" t="s">
        <v>27</v>
      </c>
      <c r="B10" s="115" t="s">
        <v>28</v>
      </c>
      <c r="C10" s="16">
        <v>1</v>
      </c>
      <c r="D10" s="17" t="s">
        <v>29</v>
      </c>
      <c r="E10" s="18">
        <v>189</v>
      </c>
      <c r="F10" s="19">
        <f t="shared" ref="F10:F58" si="0">Q10/E10</f>
        <v>81359.788359788363</v>
      </c>
      <c r="G10" s="20">
        <f t="shared" ref="G10:G58" si="1">S10+T10</f>
        <v>15065000</v>
      </c>
      <c r="H10" s="21">
        <v>312000</v>
      </c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21">
        <v>0</v>
      </c>
      <c r="P10" s="22">
        <v>0</v>
      </c>
      <c r="Q10" s="23">
        <f t="shared" ref="Q10:Q58" si="2">SUM(G10:I10)</f>
        <v>15377000</v>
      </c>
      <c r="S10" s="2">
        <v>15065000</v>
      </c>
      <c r="U10" s="10"/>
      <c r="V10" s="10"/>
      <c r="W10" s="24"/>
      <c r="X10" s="10"/>
      <c r="AC10" s="2">
        <f t="shared" ref="AC10:AC58" si="3">Q10+Q60</f>
        <v>30926487.759999998</v>
      </c>
      <c r="AD10" s="2"/>
      <c r="AE10" s="2"/>
    </row>
    <row r="11" spans="1:31" ht="54" customHeight="1">
      <c r="A11" s="114"/>
      <c r="B11" s="116"/>
      <c r="C11" s="16">
        <f t="shared" ref="C11:C58" si="4">C10+1</f>
        <v>2</v>
      </c>
      <c r="D11" s="25" t="s">
        <v>30</v>
      </c>
      <c r="E11" s="18">
        <v>345</v>
      </c>
      <c r="F11" s="19">
        <f t="shared" si="0"/>
        <v>80359.420289855072</v>
      </c>
      <c r="G11" s="20">
        <f t="shared" si="1"/>
        <v>27155000</v>
      </c>
      <c r="H11" s="21">
        <v>569000</v>
      </c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2">
        <v>0</v>
      </c>
      <c r="Q11" s="23">
        <f t="shared" si="2"/>
        <v>27724000</v>
      </c>
      <c r="S11" s="2">
        <v>27155000</v>
      </c>
      <c r="U11" s="10"/>
      <c r="V11" s="10"/>
      <c r="W11" s="24"/>
      <c r="X11" s="10"/>
      <c r="AC11" s="2">
        <f t="shared" si="3"/>
        <v>52149686.640000001</v>
      </c>
      <c r="AD11" s="2"/>
      <c r="AE11" s="2"/>
    </row>
    <row r="12" spans="1:31" ht="54" customHeight="1">
      <c r="A12" s="114"/>
      <c r="B12" s="116"/>
      <c r="C12" s="16">
        <f t="shared" si="4"/>
        <v>3</v>
      </c>
      <c r="D12" s="26" t="s">
        <v>31</v>
      </c>
      <c r="E12" s="18">
        <v>435</v>
      </c>
      <c r="F12" s="19">
        <f t="shared" si="0"/>
        <v>82262.068965517246</v>
      </c>
      <c r="G12" s="20">
        <f t="shared" si="1"/>
        <v>35066000</v>
      </c>
      <c r="H12" s="21">
        <v>718000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2">
        <v>0</v>
      </c>
      <c r="Q12" s="23">
        <f t="shared" si="2"/>
        <v>35784000</v>
      </c>
      <c r="S12" s="2">
        <v>35066000</v>
      </c>
      <c r="U12" s="10"/>
      <c r="V12" s="10"/>
      <c r="W12" s="24"/>
      <c r="X12" s="10"/>
      <c r="AC12" s="2">
        <f t="shared" si="3"/>
        <v>76585133.090000004</v>
      </c>
      <c r="AD12" s="2"/>
      <c r="AE12" s="2"/>
    </row>
    <row r="13" spans="1:31" ht="54" customHeight="1">
      <c r="A13" s="114"/>
      <c r="B13" s="116"/>
      <c r="C13" s="16">
        <f t="shared" si="4"/>
        <v>4</v>
      </c>
      <c r="D13" s="27" t="s">
        <v>32</v>
      </c>
      <c r="E13" s="28">
        <v>311</v>
      </c>
      <c r="F13" s="19">
        <f t="shared" si="0"/>
        <v>73491.961414791003</v>
      </c>
      <c r="G13" s="20">
        <f t="shared" si="1"/>
        <v>22343000</v>
      </c>
      <c r="H13" s="21">
        <v>513000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2">
        <v>0</v>
      </c>
      <c r="Q13" s="23">
        <f t="shared" si="2"/>
        <v>22856000</v>
      </c>
      <c r="S13" s="2">
        <v>22343000</v>
      </c>
      <c r="U13" s="10"/>
      <c r="V13" s="10"/>
      <c r="W13" s="24"/>
      <c r="X13" s="10"/>
      <c r="AC13" s="2">
        <f t="shared" si="3"/>
        <v>51214508.510000005</v>
      </c>
      <c r="AD13" s="2"/>
      <c r="AE13" s="2"/>
    </row>
    <row r="14" spans="1:31" ht="54" customHeight="1">
      <c r="A14" s="114"/>
      <c r="B14" s="116"/>
      <c r="C14" s="16">
        <f t="shared" si="4"/>
        <v>5</v>
      </c>
      <c r="D14" s="27" t="s">
        <v>33</v>
      </c>
      <c r="E14" s="28">
        <v>348</v>
      </c>
      <c r="F14" s="19">
        <f t="shared" si="0"/>
        <v>80770.114942528729</v>
      </c>
      <c r="G14" s="20">
        <f t="shared" si="1"/>
        <v>27534000</v>
      </c>
      <c r="H14" s="21">
        <v>574000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2">
        <v>0</v>
      </c>
      <c r="Q14" s="23">
        <f t="shared" si="2"/>
        <v>28108000</v>
      </c>
      <c r="S14" s="2">
        <v>27534000</v>
      </c>
      <c r="U14" s="10"/>
      <c r="V14" s="10"/>
      <c r="W14" s="24"/>
      <c r="X14" s="10"/>
      <c r="AC14" s="2">
        <f t="shared" si="3"/>
        <v>59191121.950000003</v>
      </c>
      <c r="AD14" s="2"/>
      <c r="AE14" s="2"/>
    </row>
    <row r="15" spans="1:31" ht="54" customHeight="1">
      <c r="A15" s="114"/>
      <c r="B15" s="116"/>
      <c r="C15" s="16">
        <f t="shared" si="4"/>
        <v>6</v>
      </c>
      <c r="D15" s="27" t="s">
        <v>34</v>
      </c>
      <c r="E15" s="28">
        <v>120</v>
      </c>
      <c r="F15" s="19">
        <f t="shared" si="0"/>
        <v>77741.666666666672</v>
      </c>
      <c r="G15" s="20">
        <f t="shared" si="1"/>
        <v>9131000</v>
      </c>
      <c r="H15" s="21">
        <v>198000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2">
        <v>0</v>
      </c>
      <c r="Q15" s="23">
        <f t="shared" si="2"/>
        <v>9329000</v>
      </c>
      <c r="S15" s="2">
        <v>9131000</v>
      </c>
      <c r="U15" s="10"/>
      <c r="V15" s="10"/>
      <c r="W15" s="24"/>
      <c r="X15" s="10"/>
      <c r="AC15" s="2">
        <f t="shared" si="3"/>
        <v>19600561.120000001</v>
      </c>
      <c r="AD15" s="2"/>
      <c r="AE15" s="2"/>
    </row>
    <row r="16" spans="1:31" ht="54" customHeight="1">
      <c r="A16" s="114"/>
      <c r="B16" s="116"/>
      <c r="C16" s="16">
        <f t="shared" si="4"/>
        <v>7</v>
      </c>
      <c r="D16" s="27" t="s">
        <v>35</v>
      </c>
      <c r="E16" s="28">
        <v>396</v>
      </c>
      <c r="F16" s="19">
        <f t="shared" si="0"/>
        <v>80348.484848484848</v>
      </c>
      <c r="G16" s="20">
        <f t="shared" si="1"/>
        <v>31165000</v>
      </c>
      <c r="H16" s="21">
        <v>653000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2">
        <v>0</v>
      </c>
      <c r="Q16" s="23">
        <f t="shared" si="2"/>
        <v>31818000</v>
      </c>
      <c r="S16" s="2">
        <v>31165000</v>
      </c>
      <c r="U16" s="10"/>
      <c r="V16" s="10"/>
      <c r="W16" s="24"/>
      <c r="X16" s="10"/>
      <c r="AC16" s="2">
        <f t="shared" si="3"/>
        <v>56824009.219999999</v>
      </c>
      <c r="AD16" s="2"/>
      <c r="AE16" s="2"/>
    </row>
    <row r="17" spans="1:31" ht="54" customHeight="1">
      <c r="A17" s="114"/>
      <c r="B17" s="116"/>
      <c r="C17" s="16">
        <f t="shared" si="4"/>
        <v>8</v>
      </c>
      <c r="D17" s="27" t="s">
        <v>36</v>
      </c>
      <c r="E17" s="28">
        <v>365</v>
      </c>
      <c r="F17" s="19">
        <f t="shared" si="0"/>
        <v>85567.123287671231</v>
      </c>
      <c r="G17" s="20">
        <f t="shared" si="1"/>
        <v>30630000</v>
      </c>
      <c r="H17" s="21">
        <v>602000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2">
        <v>0</v>
      </c>
      <c r="Q17" s="23">
        <f t="shared" si="2"/>
        <v>31232000</v>
      </c>
      <c r="S17" s="2">
        <v>30630000</v>
      </c>
      <c r="U17" s="10"/>
      <c r="V17" s="10"/>
      <c r="W17" s="24"/>
      <c r="X17" s="10"/>
      <c r="AC17" s="2">
        <f t="shared" si="3"/>
        <v>55655970.969999999</v>
      </c>
      <c r="AD17" s="2"/>
      <c r="AE17" s="2"/>
    </row>
    <row r="18" spans="1:31" ht="54" customHeight="1">
      <c r="A18" s="114"/>
      <c r="B18" s="116"/>
      <c r="C18" s="16">
        <f t="shared" si="4"/>
        <v>9</v>
      </c>
      <c r="D18" s="27" t="s">
        <v>37</v>
      </c>
      <c r="E18" s="28">
        <v>602</v>
      </c>
      <c r="F18" s="19">
        <f t="shared" si="0"/>
        <v>76774.086378737542</v>
      </c>
      <c r="G18" s="20">
        <f t="shared" si="1"/>
        <v>45225000</v>
      </c>
      <c r="H18" s="21">
        <v>993000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2">
        <v>0</v>
      </c>
      <c r="Q18" s="23">
        <f t="shared" si="2"/>
        <v>46218000</v>
      </c>
      <c r="S18" s="2">
        <v>45225000</v>
      </c>
      <c r="U18" s="10"/>
      <c r="V18" s="10"/>
      <c r="W18" s="24"/>
      <c r="X18" s="10"/>
      <c r="AC18" s="2">
        <f t="shared" si="3"/>
        <v>88745738.680000007</v>
      </c>
      <c r="AD18" s="2"/>
      <c r="AE18" s="2"/>
    </row>
    <row r="19" spans="1:31" ht="54" customHeight="1">
      <c r="A19" s="114"/>
      <c r="B19" s="116"/>
      <c r="C19" s="16">
        <f t="shared" si="4"/>
        <v>10</v>
      </c>
      <c r="D19" s="27" t="s">
        <v>38</v>
      </c>
      <c r="E19" s="28">
        <v>143</v>
      </c>
      <c r="F19" s="19">
        <f t="shared" si="0"/>
        <v>78517.482517482524</v>
      </c>
      <c r="G19" s="20">
        <f t="shared" si="1"/>
        <v>10992000</v>
      </c>
      <c r="H19" s="21">
        <v>236000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2">
        <v>0</v>
      </c>
      <c r="Q19" s="23">
        <f t="shared" si="2"/>
        <v>11228000</v>
      </c>
      <c r="S19" s="2">
        <v>10992000</v>
      </c>
      <c r="U19" s="10"/>
      <c r="V19" s="10"/>
      <c r="W19" s="24"/>
      <c r="X19" s="10"/>
      <c r="AC19" s="2">
        <f t="shared" si="3"/>
        <v>22291972.800000001</v>
      </c>
      <c r="AD19" s="2"/>
      <c r="AE19" s="2"/>
    </row>
    <row r="20" spans="1:31" ht="54" customHeight="1">
      <c r="A20" s="114"/>
      <c r="B20" s="116"/>
      <c r="C20" s="16">
        <f t="shared" si="4"/>
        <v>11</v>
      </c>
      <c r="D20" s="27" t="s">
        <v>39</v>
      </c>
      <c r="E20" s="28">
        <v>450</v>
      </c>
      <c r="F20" s="19">
        <f t="shared" si="0"/>
        <v>92837.777777777781</v>
      </c>
      <c r="G20" s="20">
        <f t="shared" si="1"/>
        <v>41034000</v>
      </c>
      <c r="H20" s="21">
        <v>743000</v>
      </c>
      <c r="I20" s="21">
        <v>0</v>
      </c>
      <c r="J20" s="21">
        <v>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2">
        <v>0</v>
      </c>
      <c r="Q20" s="23">
        <f t="shared" si="2"/>
        <v>41777000</v>
      </c>
      <c r="S20" s="2">
        <v>41034000</v>
      </c>
      <c r="U20" s="10"/>
      <c r="V20" s="10"/>
      <c r="W20" s="24"/>
      <c r="X20" s="10"/>
      <c r="AC20" s="2">
        <f t="shared" si="3"/>
        <v>75809149.299999997</v>
      </c>
      <c r="AD20" s="2"/>
      <c r="AE20" s="2"/>
    </row>
    <row r="21" spans="1:31" ht="54" customHeight="1">
      <c r="A21" s="114"/>
      <c r="B21" s="116"/>
      <c r="C21" s="16">
        <f t="shared" si="4"/>
        <v>12</v>
      </c>
      <c r="D21" s="27" t="s">
        <v>40</v>
      </c>
      <c r="E21" s="28">
        <v>278</v>
      </c>
      <c r="F21" s="19">
        <f t="shared" si="0"/>
        <v>87780.575539568352</v>
      </c>
      <c r="G21" s="20">
        <f t="shared" si="1"/>
        <v>23944000</v>
      </c>
      <c r="H21" s="21">
        <v>459000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2">
        <v>0</v>
      </c>
      <c r="Q21" s="23">
        <f t="shared" si="2"/>
        <v>24403000</v>
      </c>
      <c r="S21" s="2">
        <v>23944000</v>
      </c>
      <c r="U21" s="10"/>
      <c r="V21" s="10"/>
      <c r="W21" s="24"/>
      <c r="X21" s="10"/>
      <c r="AC21" s="2">
        <f t="shared" si="3"/>
        <v>56325015.349999994</v>
      </c>
      <c r="AD21" s="2"/>
      <c r="AE21" s="2"/>
    </row>
    <row r="22" spans="1:31" ht="54" customHeight="1">
      <c r="A22" s="114"/>
      <c r="B22" s="116"/>
      <c r="C22" s="16">
        <f t="shared" si="4"/>
        <v>13</v>
      </c>
      <c r="D22" s="27" t="s">
        <v>41</v>
      </c>
      <c r="E22" s="28">
        <v>503</v>
      </c>
      <c r="F22" s="19">
        <f t="shared" si="0"/>
        <v>74528.827037773357</v>
      </c>
      <c r="G22" s="20">
        <f t="shared" si="1"/>
        <v>36658000</v>
      </c>
      <c r="H22" s="21">
        <v>830000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2">
        <v>0</v>
      </c>
      <c r="Q22" s="23">
        <f t="shared" si="2"/>
        <v>37488000</v>
      </c>
      <c r="S22" s="2">
        <v>36658000</v>
      </c>
      <c r="U22" s="10"/>
      <c r="V22" s="10"/>
      <c r="W22" s="24"/>
      <c r="X22" s="10"/>
      <c r="AC22" s="2">
        <f t="shared" si="3"/>
        <v>75980470.799999997</v>
      </c>
      <c r="AD22" s="2"/>
      <c r="AE22" s="2"/>
    </row>
    <row r="23" spans="1:31" ht="54" customHeight="1">
      <c r="A23" s="114"/>
      <c r="B23" s="116"/>
      <c r="C23" s="16">
        <f t="shared" si="4"/>
        <v>14</v>
      </c>
      <c r="D23" s="27" t="s">
        <v>42</v>
      </c>
      <c r="E23" s="28">
        <v>46</v>
      </c>
      <c r="F23" s="19">
        <f t="shared" si="0"/>
        <v>57065.217391304344</v>
      </c>
      <c r="G23" s="20">
        <f t="shared" si="1"/>
        <v>2549000</v>
      </c>
      <c r="H23" s="21">
        <v>76000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2">
        <v>0</v>
      </c>
      <c r="Q23" s="23">
        <f t="shared" si="2"/>
        <v>2625000</v>
      </c>
      <c r="S23" s="2">
        <v>2549000</v>
      </c>
      <c r="U23" s="10"/>
      <c r="V23" s="10"/>
      <c r="W23" s="24"/>
      <c r="X23" s="10"/>
      <c r="AC23" s="2">
        <f t="shared" si="3"/>
        <v>8980861.0399999991</v>
      </c>
      <c r="AD23" s="2"/>
      <c r="AE23" s="2"/>
    </row>
    <row r="24" spans="1:31" ht="54" customHeight="1">
      <c r="A24" s="114"/>
      <c r="B24" s="116"/>
      <c r="C24" s="16">
        <f t="shared" si="4"/>
        <v>15</v>
      </c>
      <c r="D24" s="27" t="s">
        <v>43</v>
      </c>
      <c r="E24" s="28">
        <v>100</v>
      </c>
      <c r="F24" s="19">
        <f t="shared" si="0"/>
        <v>81760</v>
      </c>
      <c r="G24" s="20">
        <f t="shared" si="1"/>
        <v>8011000</v>
      </c>
      <c r="H24" s="21">
        <v>165000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2">
        <v>0</v>
      </c>
      <c r="Q24" s="23">
        <f t="shared" si="2"/>
        <v>8176000</v>
      </c>
      <c r="S24" s="2">
        <v>8011000</v>
      </c>
      <c r="U24" s="10"/>
      <c r="V24" s="10"/>
      <c r="W24" s="24"/>
      <c r="X24" s="10"/>
      <c r="AC24" s="2">
        <f t="shared" si="3"/>
        <v>19306539.859999999</v>
      </c>
      <c r="AD24" s="2"/>
      <c r="AE24" s="2"/>
    </row>
    <row r="25" spans="1:31" ht="54" customHeight="1">
      <c r="A25" s="114"/>
      <c r="B25" s="116"/>
      <c r="C25" s="16">
        <f t="shared" si="4"/>
        <v>16</v>
      </c>
      <c r="D25" s="27" t="s">
        <v>44</v>
      </c>
      <c r="E25" s="28">
        <v>320</v>
      </c>
      <c r="F25" s="19">
        <f t="shared" si="0"/>
        <v>57603.125</v>
      </c>
      <c r="G25" s="20">
        <f t="shared" si="1"/>
        <v>17905000</v>
      </c>
      <c r="H25" s="21">
        <v>528000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2">
        <v>0</v>
      </c>
      <c r="Q25" s="23">
        <f t="shared" si="2"/>
        <v>18433000</v>
      </c>
      <c r="S25" s="2">
        <v>17905000</v>
      </c>
      <c r="U25" s="10"/>
      <c r="V25" s="10"/>
      <c r="W25" s="24"/>
      <c r="X25" s="10"/>
      <c r="AC25" s="2">
        <f t="shared" si="3"/>
        <v>36562507.899999999</v>
      </c>
      <c r="AD25" s="2"/>
      <c r="AE25" s="2"/>
    </row>
    <row r="26" spans="1:31" ht="54" customHeight="1">
      <c r="A26" s="114"/>
      <c r="B26" s="116"/>
      <c r="C26" s="16">
        <f t="shared" si="4"/>
        <v>17</v>
      </c>
      <c r="D26" s="27" t="s">
        <v>45</v>
      </c>
      <c r="E26" s="28">
        <v>177</v>
      </c>
      <c r="F26" s="19">
        <f t="shared" si="0"/>
        <v>85333.333333333328</v>
      </c>
      <c r="G26" s="20">
        <f t="shared" si="1"/>
        <v>14812000</v>
      </c>
      <c r="H26" s="21">
        <v>292000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2">
        <v>0</v>
      </c>
      <c r="Q26" s="23">
        <f t="shared" si="2"/>
        <v>15104000</v>
      </c>
      <c r="S26" s="2">
        <v>14812000</v>
      </c>
      <c r="U26" s="10"/>
      <c r="V26" s="10"/>
      <c r="W26" s="24"/>
      <c r="X26" s="10"/>
      <c r="AC26" s="2">
        <f t="shared" si="3"/>
        <v>29963040.960000001</v>
      </c>
      <c r="AD26" s="2"/>
      <c r="AE26" s="2"/>
    </row>
    <row r="27" spans="1:31" ht="54" customHeight="1">
      <c r="A27" s="114"/>
      <c r="B27" s="116"/>
      <c r="C27" s="16">
        <f t="shared" si="4"/>
        <v>18</v>
      </c>
      <c r="D27" s="27" t="s">
        <v>46</v>
      </c>
      <c r="E27" s="28">
        <v>149</v>
      </c>
      <c r="F27" s="19">
        <f t="shared" si="0"/>
        <v>112664.42953020135</v>
      </c>
      <c r="G27" s="20">
        <f t="shared" si="1"/>
        <v>16541000</v>
      </c>
      <c r="H27" s="21">
        <v>246000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2">
        <v>0</v>
      </c>
      <c r="Q27" s="23">
        <f t="shared" si="2"/>
        <v>16787000</v>
      </c>
      <c r="S27" s="2">
        <v>16541000</v>
      </c>
      <c r="U27" s="10"/>
      <c r="V27" s="10"/>
      <c r="W27" s="24"/>
      <c r="X27" s="10"/>
      <c r="AC27" s="2">
        <f t="shared" si="3"/>
        <v>29030006.07</v>
      </c>
      <c r="AD27" s="2"/>
      <c r="AE27" s="2"/>
    </row>
    <row r="28" spans="1:31" ht="54" customHeight="1">
      <c r="A28" s="114"/>
      <c r="B28" s="116"/>
      <c r="C28" s="16">
        <f t="shared" si="4"/>
        <v>19</v>
      </c>
      <c r="D28" s="27" t="s">
        <v>47</v>
      </c>
      <c r="E28" s="28">
        <v>440</v>
      </c>
      <c r="F28" s="19">
        <f t="shared" si="0"/>
        <v>83668.181818181823</v>
      </c>
      <c r="G28" s="20">
        <f t="shared" si="1"/>
        <v>36088000</v>
      </c>
      <c r="H28" s="21">
        <v>726000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2">
        <v>0</v>
      </c>
      <c r="Q28" s="23">
        <f t="shared" si="2"/>
        <v>36814000</v>
      </c>
      <c r="S28" s="2">
        <v>36088000</v>
      </c>
      <c r="U28" s="10"/>
      <c r="V28" s="10"/>
      <c r="W28" s="24"/>
      <c r="X28" s="10"/>
      <c r="AC28" s="2">
        <f t="shared" si="3"/>
        <v>68959834.280000001</v>
      </c>
      <c r="AD28" s="2"/>
      <c r="AE28" s="2"/>
    </row>
    <row r="29" spans="1:31" ht="54" customHeight="1">
      <c r="A29" s="114"/>
      <c r="B29" s="116"/>
      <c r="C29" s="16">
        <f t="shared" si="4"/>
        <v>20</v>
      </c>
      <c r="D29" s="27" t="s">
        <v>48</v>
      </c>
      <c r="E29" s="28">
        <v>369</v>
      </c>
      <c r="F29" s="19">
        <f t="shared" si="0"/>
        <v>86707.317073170736</v>
      </c>
      <c r="G29" s="20">
        <f t="shared" si="1"/>
        <v>31386000</v>
      </c>
      <c r="H29" s="21">
        <v>609000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2">
        <v>0</v>
      </c>
      <c r="Q29" s="23">
        <f t="shared" si="2"/>
        <v>31995000</v>
      </c>
      <c r="S29" s="2">
        <v>31386000</v>
      </c>
      <c r="U29" s="10"/>
      <c r="V29" s="10"/>
      <c r="W29" s="24"/>
      <c r="X29" s="10"/>
      <c r="AC29" s="2">
        <f t="shared" si="3"/>
        <v>60126604.920000002</v>
      </c>
      <c r="AD29" s="2"/>
      <c r="AE29" s="2"/>
    </row>
    <row r="30" spans="1:31" ht="54" customHeight="1">
      <c r="A30" s="114"/>
      <c r="B30" s="116"/>
      <c r="C30" s="16">
        <f t="shared" si="4"/>
        <v>21</v>
      </c>
      <c r="D30" s="27" t="s">
        <v>49</v>
      </c>
      <c r="E30" s="28">
        <v>181</v>
      </c>
      <c r="F30" s="19">
        <f t="shared" si="0"/>
        <v>85198.895027624312</v>
      </c>
      <c r="G30" s="20">
        <f t="shared" si="1"/>
        <v>15122000</v>
      </c>
      <c r="H30" s="21">
        <v>299000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2">
        <v>0</v>
      </c>
      <c r="Q30" s="23">
        <f t="shared" si="2"/>
        <v>15421000</v>
      </c>
      <c r="S30" s="2">
        <v>15122000</v>
      </c>
      <c r="U30" s="10"/>
      <c r="V30" s="10"/>
      <c r="W30" s="24"/>
      <c r="X30" s="10"/>
      <c r="AC30" s="2">
        <f t="shared" si="3"/>
        <v>29937172.600000001</v>
      </c>
      <c r="AD30" s="2"/>
      <c r="AE30" s="2"/>
    </row>
    <row r="31" spans="1:31" ht="54" customHeight="1">
      <c r="A31" s="114"/>
      <c r="B31" s="116"/>
      <c r="C31" s="16">
        <f t="shared" si="4"/>
        <v>22</v>
      </c>
      <c r="D31" s="27" t="s">
        <v>50</v>
      </c>
      <c r="E31" s="28">
        <v>121</v>
      </c>
      <c r="F31" s="19">
        <f t="shared" si="0"/>
        <v>89165.289256198346</v>
      </c>
      <c r="G31" s="20">
        <f t="shared" si="1"/>
        <v>10589000</v>
      </c>
      <c r="H31" s="21">
        <v>200000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2">
        <v>0</v>
      </c>
      <c r="Q31" s="23">
        <f t="shared" si="2"/>
        <v>10789000</v>
      </c>
      <c r="S31" s="2">
        <v>10589000</v>
      </c>
      <c r="U31" s="10"/>
      <c r="V31" s="10"/>
      <c r="W31" s="24"/>
      <c r="X31" s="10"/>
      <c r="AC31" s="2">
        <f t="shared" si="3"/>
        <v>21017442.479999997</v>
      </c>
      <c r="AD31" s="2"/>
      <c r="AE31" s="2"/>
    </row>
    <row r="32" spans="1:31" ht="54" customHeight="1">
      <c r="A32" s="114"/>
      <c r="B32" s="116"/>
      <c r="C32" s="16">
        <f t="shared" si="4"/>
        <v>23</v>
      </c>
      <c r="D32" s="27" t="s">
        <v>51</v>
      </c>
      <c r="E32" s="28">
        <v>403</v>
      </c>
      <c r="F32" s="19">
        <f t="shared" si="0"/>
        <v>100233.25062034739</v>
      </c>
      <c r="G32" s="20">
        <f t="shared" si="1"/>
        <v>39729000</v>
      </c>
      <c r="H32" s="21">
        <v>665000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2">
        <v>0</v>
      </c>
      <c r="Q32" s="23">
        <f t="shared" si="2"/>
        <v>40394000</v>
      </c>
      <c r="S32" s="2">
        <v>39729000</v>
      </c>
      <c r="U32" s="10"/>
      <c r="V32" s="10"/>
      <c r="W32" s="24"/>
      <c r="X32" s="10"/>
      <c r="AC32" s="2">
        <f t="shared" si="3"/>
        <v>76962294.899999991</v>
      </c>
      <c r="AD32" s="2"/>
      <c r="AE32" s="2"/>
    </row>
    <row r="33" spans="1:31" ht="54" customHeight="1">
      <c r="A33" s="114"/>
      <c r="B33" s="116"/>
      <c r="C33" s="16">
        <f t="shared" si="4"/>
        <v>24</v>
      </c>
      <c r="D33" s="27" t="s">
        <v>52</v>
      </c>
      <c r="E33" s="28">
        <v>125</v>
      </c>
      <c r="F33" s="19">
        <f t="shared" si="0"/>
        <v>121096</v>
      </c>
      <c r="G33" s="20">
        <f t="shared" si="1"/>
        <v>14931000</v>
      </c>
      <c r="H33" s="21">
        <v>206000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2">
        <v>0</v>
      </c>
      <c r="Q33" s="23">
        <f t="shared" si="2"/>
        <v>15137000</v>
      </c>
      <c r="S33" s="2">
        <v>14931000</v>
      </c>
      <c r="U33" s="10"/>
      <c r="V33" s="10"/>
      <c r="W33" s="24"/>
      <c r="X33" s="10"/>
      <c r="AC33" s="2">
        <f t="shared" si="3"/>
        <v>26832969.700000003</v>
      </c>
      <c r="AD33" s="2"/>
      <c r="AE33" s="2"/>
    </row>
    <row r="34" spans="1:31" ht="54" customHeight="1">
      <c r="A34" s="114"/>
      <c r="B34" s="116"/>
      <c r="C34" s="16">
        <f t="shared" si="4"/>
        <v>25</v>
      </c>
      <c r="D34" s="27" t="s">
        <v>53</v>
      </c>
      <c r="E34" s="28">
        <v>90</v>
      </c>
      <c r="F34" s="19">
        <f t="shared" si="0"/>
        <v>93222.222222222219</v>
      </c>
      <c r="G34" s="20">
        <f t="shared" si="1"/>
        <v>8241000</v>
      </c>
      <c r="H34" s="21">
        <v>149000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2">
        <v>0</v>
      </c>
      <c r="Q34" s="23">
        <f t="shared" si="2"/>
        <v>8390000</v>
      </c>
      <c r="S34" s="2">
        <v>8241000</v>
      </c>
      <c r="U34" s="10"/>
      <c r="V34" s="10"/>
      <c r="W34" s="24"/>
      <c r="X34" s="10"/>
      <c r="AC34" s="2">
        <f t="shared" si="3"/>
        <v>17266745.43</v>
      </c>
      <c r="AD34" s="2"/>
      <c r="AE34" s="2"/>
    </row>
    <row r="35" spans="1:31" ht="54" customHeight="1">
      <c r="A35" s="114"/>
      <c r="B35" s="116"/>
      <c r="C35" s="16">
        <f t="shared" si="4"/>
        <v>26</v>
      </c>
      <c r="D35" s="27" t="s">
        <v>54</v>
      </c>
      <c r="E35" s="28">
        <v>244</v>
      </c>
      <c r="F35" s="19">
        <f t="shared" si="0"/>
        <v>92282.786885245907</v>
      </c>
      <c r="G35" s="20">
        <f t="shared" si="1"/>
        <v>22114000</v>
      </c>
      <c r="H35" s="21">
        <v>403000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2">
        <v>0</v>
      </c>
      <c r="Q35" s="23">
        <f t="shared" si="2"/>
        <v>22517000</v>
      </c>
      <c r="S35" s="2">
        <v>22114000</v>
      </c>
      <c r="U35" s="10"/>
      <c r="V35" s="10"/>
      <c r="W35" s="24"/>
      <c r="X35" s="10"/>
      <c r="AC35" s="2">
        <f t="shared" si="3"/>
        <v>48141883.010000005</v>
      </c>
      <c r="AD35" s="2"/>
      <c r="AE35" s="2"/>
    </row>
    <row r="36" spans="1:31" ht="54" customHeight="1">
      <c r="A36" s="114"/>
      <c r="B36" s="116"/>
      <c r="C36" s="16">
        <f t="shared" si="4"/>
        <v>27</v>
      </c>
      <c r="D36" s="27" t="s">
        <v>55</v>
      </c>
      <c r="E36" s="28">
        <v>77</v>
      </c>
      <c r="F36" s="19">
        <f t="shared" si="0"/>
        <v>96129.870129870134</v>
      </c>
      <c r="G36" s="20">
        <f t="shared" si="1"/>
        <v>7275000</v>
      </c>
      <c r="H36" s="21">
        <v>127000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2">
        <v>0</v>
      </c>
      <c r="Q36" s="23">
        <f t="shared" si="2"/>
        <v>7402000</v>
      </c>
      <c r="S36" s="2">
        <v>7275000</v>
      </c>
      <c r="U36" s="10"/>
      <c r="V36" s="10"/>
      <c r="W36" s="24"/>
      <c r="X36" s="10"/>
      <c r="AC36" s="2">
        <f t="shared" si="3"/>
        <v>17013398.120000001</v>
      </c>
      <c r="AD36" s="2"/>
      <c r="AE36" s="2"/>
    </row>
    <row r="37" spans="1:31" ht="54" customHeight="1">
      <c r="A37" s="114"/>
      <c r="B37" s="116"/>
      <c r="C37" s="16">
        <f t="shared" si="4"/>
        <v>28</v>
      </c>
      <c r="D37" s="27" t="s">
        <v>56</v>
      </c>
      <c r="E37" s="28">
        <v>400</v>
      </c>
      <c r="F37" s="19">
        <f t="shared" si="0"/>
        <v>77640</v>
      </c>
      <c r="G37" s="20">
        <f t="shared" si="1"/>
        <v>30396000</v>
      </c>
      <c r="H37" s="21">
        <v>660000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2">
        <v>0</v>
      </c>
      <c r="Q37" s="23">
        <f t="shared" si="2"/>
        <v>31056000</v>
      </c>
      <c r="S37" s="2">
        <v>30396000</v>
      </c>
      <c r="U37" s="10"/>
      <c r="V37" s="10"/>
      <c r="W37" s="24"/>
      <c r="X37" s="10"/>
      <c r="AC37" s="2">
        <f t="shared" si="3"/>
        <v>58590066.399999999</v>
      </c>
      <c r="AD37" s="2"/>
      <c r="AE37" s="2"/>
    </row>
    <row r="38" spans="1:31" ht="54" customHeight="1">
      <c r="A38" s="114"/>
      <c r="B38" s="116"/>
      <c r="C38" s="16">
        <f t="shared" si="4"/>
        <v>29</v>
      </c>
      <c r="D38" s="27" t="s">
        <v>57</v>
      </c>
      <c r="E38" s="28">
        <v>260</v>
      </c>
      <c r="F38" s="19">
        <f t="shared" si="0"/>
        <v>87661.538461538468</v>
      </c>
      <c r="G38" s="20">
        <f t="shared" si="1"/>
        <v>22363000</v>
      </c>
      <c r="H38" s="21">
        <v>429000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2">
        <v>0</v>
      </c>
      <c r="Q38" s="23">
        <f t="shared" si="2"/>
        <v>22792000</v>
      </c>
      <c r="S38" s="2">
        <v>22363000</v>
      </c>
      <c r="U38" s="10"/>
      <c r="V38" s="10"/>
      <c r="W38" s="24"/>
      <c r="X38" s="10"/>
      <c r="AC38" s="2">
        <f t="shared" si="3"/>
        <v>41687132.759999998</v>
      </c>
      <c r="AD38" s="2"/>
      <c r="AE38" s="2"/>
    </row>
    <row r="39" spans="1:31" ht="54" customHeight="1">
      <c r="A39" s="114"/>
      <c r="B39" s="116"/>
      <c r="C39" s="16">
        <f t="shared" si="4"/>
        <v>30</v>
      </c>
      <c r="D39" s="27" t="s">
        <v>58</v>
      </c>
      <c r="E39" s="28">
        <v>408</v>
      </c>
      <c r="F39" s="19">
        <f t="shared" si="0"/>
        <v>79012.254901960783</v>
      </c>
      <c r="G39" s="20">
        <f t="shared" si="1"/>
        <v>31564000</v>
      </c>
      <c r="H39" s="21">
        <v>673000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2">
        <v>0</v>
      </c>
      <c r="Q39" s="23">
        <f t="shared" si="2"/>
        <v>32237000</v>
      </c>
      <c r="S39" s="2">
        <v>31564000</v>
      </c>
      <c r="U39" s="10"/>
      <c r="V39" s="10"/>
      <c r="W39" s="24"/>
      <c r="X39" s="10"/>
      <c r="AC39" s="2">
        <f t="shared" si="3"/>
        <v>57710878.82</v>
      </c>
      <c r="AD39" s="2"/>
      <c r="AE39" s="2"/>
    </row>
    <row r="40" spans="1:31" ht="54" customHeight="1">
      <c r="A40" s="114"/>
      <c r="B40" s="116"/>
      <c r="C40" s="16">
        <f t="shared" si="4"/>
        <v>31</v>
      </c>
      <c r="D40" s="27" t="s">
        <v>59</v>
      </c>
      <c r="E40" s="28">
        <v>365</v>
      </c>
      <c r="F40" s="19">
        <f t="shared" si="0"/>
        <v>82989.04109589041</v>
      </c>
      <c r="G40" s="20">
        <f t="shared" si="1"/>
        <v>29689000</v>
      </c>
      <c r="H40" s="21">
        <v>602000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2">
        <v>0</v>
      </c>
      <c r="Q40" s="23">
        <f t="shared" si="2"/>
        <v>30291000</v>
      </c>
      <c r="S40" s="2">
        <v>29689000</v>
      </c>
      <c r="U40" s="10"/>
      <c r="V40" s="10"/>
      <c r="W40" s="24"/>
      <c r="X40" s="10"/>
      <c r="AC40" s="2">
        <f t="shared" si="3"/>
        <v>64685460.399999999</v>
      </c>
      <c r="AD40" s="2"/>
      <c r="AE40" s="2"/>
    </row>
    <row r="41" spans="1:31" ht="54" customHeight="1">
      <c r="A41" s="114"/>
      <c r="B41" s="116"/>
      <c r="C41" s="16">
        <f t="shared" si="4"/>
        <v>32</v>
      </c>
      <c r="D41" s="27" t="s">
        <v>60</v>
      </c>
      <c r="E41" s="28">
        <v>611</v>
      </c>
      <c r="F41" s="19">
        <f t="shared" si="0"/>
        <v>84086.743044189847</v>
      </c>
      <c r="G41" s="20">
        <f t="shared" si="1"/>
        <v>50369000</v>
      </c>
      <c r="H41" s="21">
        <v>1008000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2">
        <v>0</v>
      </c>
      <c r="Q41" s="23">
        <f t="shared" si="2"/>
        <v>51377000</v>
      </c>
      <c r="S41" s="2">
        <v>50369000</v>
      </c>
      <c r="U41" s="10"/>
      <c r="V41" s="10"/>
      <c r="W41" s="24"/>
      <c r="X41" s="10"/>
      <c r="AC41" s="2">
        <f t="shared" si="3"/>
        <v>100084889.08</v>
      </c>
      <c r="AD41" s="2"/>
      <c r="AE41" s="2"/>
    </row>
    <row r="42" spans="1:31" ht="54" customHeight="1">
      <c r="A42" s="114"/>
      <c r="B42" s="116"/>
      <c r="C42" s="16">
        <f t="shared" si="4"/>
        <v>33</v>
      </c>
      <c r="D42" s="27" t="s">
        <v>61</v>
      </c>
      <c r="E42" s="28">
        <v>211</v>
      </c>
      <c r="F42" s="19">
        <f t="shared" si="0"/>
        <v>79990.521327014212</v>
      </c>
      <c r="G42" s="20">
        <f t="shared" si="1"/>
        <v>16530000</v>
      </c>
      <c r="H42" s="21">
        <v>348000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2">
        <v>0</v>
      </c>
      <c r="Q42" s="23">
        <f t="shared" si="2"/>
        <v>16878000</v>
      </c>
      <c r="S42" s="2">
        <v>16530000</v>
      </c>
      <c r="U42" s="10"/>
      <c r="V42" s="10"/>
      <c r="W42" s="24"/>
      <c r="X42" s="10"/>
      <c r="AC42" s="2">
        <f t="shared" si="3"/>
        <v>31222596.549999997</v>
      </c>
      <c r="AD42" s="2"/>
      <c r="AE42" s="2"/>
    </row>
    <row r="43" spans="1:31" ht="54" customHeight="1">
      <c r="A43" s="114"/>
      <c r="B43" s="116"/>
      <c r="C43" s="16">
        <f t="shared" si="4"/>
        <v>34</v>
      </c>
      <c r="D43" s="27" t="s">
        <v>62</v>
      </c>
      <c r="E43" s="28">
        <v>120</v>
      </c>
      <c r="F43" s="19">
        <f t="shared" si="0"/>
        <v>70300</v>
      </c>
      <c r="G43" s="20">
        <f t="shared" si="1"/>
        <v>8238000</v>
      </c>
      <c r="H43" s="21">
        <v>198000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2">
        <v>0</v>
      </c>
      <c r="Q43" s="23">
        <f t="shared" si="2"/>
        <v>8436000</v>
      </c>
      <c r="S43" s="2">
        <v>8238000</v>
      </c>
      <c r="U43" s="10"/>
      <c r="V43" s="10"/>
      <c r="W43" s="24"/>
      <c r="X43" s="10"/>
      <c r="AC43" s="2">
        <f t="shared" si="3"/>
        <v>25408468.030000001</v>
      </c>
      <c r="AD43" s="2"/>
      <c r="AE43" s="2"/>
    </row>
    <row r="44" spans="1:31" ht="54" customHeight="1">
      <c r="A44" s="114"/>
      <c r="B44" s="116"/>
      <c r="C44" s="16">
        <f t="shared" si="4"/>
        <v>35</v>
      </c>
      <c r="D44" s="27" t="s">
        <v>63</v>
      </c>
      <c r="E44" s="28">
        <v>77</v>
      </c>
      <c r="F44" s="19">
        <f t="shared" si="0"/>
        <v>64766.233766233767</v>
      </c>
      <c r="G44" s="20">
        <f t="shared" si="1"/>
        <v>4860000</v>
      </c>
      <c r="H44" s="21">
        <v>127000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2">
        <v>0</v>
      </c>
      <c r="Q44" s="23">
        <f t="shared" si="2"/>
        <v>4987000</v>
      </c>
      <c r="S44" s="2">
        <v>4860000</v>
      </c>
      <c r="U44" s="10"/>
      <c r="V44" s="10"/>
      <c r="W44" s="24"/>
      <c r="X44" s="10"/>
      <c r="AC44" s="2">
        <f t="shared" si="3"/>
        <v>13495915.440000001</v>
      </c>
      <c r="AD44" s="2"/>
      <c r="AE44" s="2"/>
    </row>
    <row r="45" spans="1:31" ht="54" customHeight="1">
      <c r="A45" s="114"/>
      <c r="B45" s="116"/>
      <c r="C45" s="16">
        <f t="shared" si="4"/>
        <v>36</v>
      </c>
      <c r="D45" s="27" t="s">
        <v>64</v>
      </c>
      <c r="E45" s="28">
        <v>355</v>
      </c>
      <c r="F45" s="19">
        <f t="shared" si="0"/>
        <v>82397.183098591544</v>
      </c>
      <c r="G45" s="20">
        <f t="shared" si="1"/>
        <v>28665000</v>
      </c>
      <c r="H45" s="21">
        <v>586000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2">
        <v>0</v>
      </c>
      <c r="Q45" s="23">
        <f t="shared" si="2"/>
        <v>29251000</v>
      </c>
      <c r="S45" s="2">
        <v>28665000</v>
      </c>
      <c r="U45" s="10"/>
      <c r="V45" s="10"/>
      <c r="W45" s="24"/>
      <c r="X45" s="10"/>
      <c r="AC45" s="2">
        <f t="shared" si="3"/>
        <v>52525105.82</v>
      </c>
      <c r="AD45" s="2"/>
      <c r="AE45" s="2"/>
    </row>
    <row r="46" spans="1:31" ht="54" customHeight="1">
      <c r="A46" s="114"/>
      <c r="B46" s="116"/>
      <c r="C46" s="16">
        <f t="shared" si="4"/>
        <v>37</v>
      </c>
      <c r="D46" s="27" t="s">
        <v>65</v>
      </c>
      <c r="E46" s="28">
        <v>227</v>
      </c>
      <c r="F46" s="19">
        <f t="shared" si="0"/>
        <v>77903.083700440533</v>
      </c>
      <c r="G46" s="20">
        <f t="shared" si="1"/>
        <v>17309000</v>
      </c>
      <c r="H46" s="21">
        <v>375000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2">
        <v>0</v>
      </c>
      <c r="Q46" s="23">
        <f t="shared" si="2"/>
        <v>17684000</v>
      </c>
      <c r="S46" s="2">
        <v>17309000</v>
      </c>
      <c r="U46" s="10"/>
      <c r="V46" s="10"/>
      <c r="W46" s="24"/>
      <c r="X46" s="10"/>
      <c r="AC46" s="2">
        <f t="shared" si="3"/>
        <v>38958359</v>
      </c>
      <c r="AD46" s="2"/>
      <c r="AE46" s="2"/>
    </row>
    <row r="47" spans="1:31" ht="54" customHeight="1">
      <c r="A47" s="114"/>
      <c r="B47" s="116"/>
      <c r="C47" s="16">
        <f t="shared" si="4"/>
        <v>38</v>
      </c>
      <c r="D47" s="27" t="s">
        <v>66</v>
      </c>
      <c r="E47" s="28">
        <v>117</v>
      </c>
      <c r="F47" s="19">
        <f t="shared" si="0"/>
        <v>64470.085470085469</v>
      </c>
      <c r="G47" s="20">
        <f t="shared" si="1"/>
        <v>7350000</v>
      </c>
      <c r="H47" s="21">
        <v>193000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2">
        <v>0</v>
      </c>
      <c r="Q47" s="23">
        <f t="shared" si="2"/>
        <v>7543000</v>
      </c>
      <c r="S47" s="2">
        <v>7350000</v>
      </c>
      <c r="U47" s="10"/>
      <c r="V47" s="10"/>
      <c r="W47" s="24"/>
      <c r="X47" s="10"/>
      <c r="AC47" s="2">
        <f t="shared" si="3"/>
        <v>18424873.719999999</v>
      </c>
      <c r="AD47" s="2"/>
      <c r="AE47" s="2"/>
    </row>
    <row r="48" spans="1:31" ht="54" customHeight="1">
      <c r="A48" s="114"/>
      <c r="B48" s="116"/>
      <c r="C48" s="16">
        <f t="shared" si="4"/>
        <v>39</v>
      </c>
      <c r="D48" s="27" t="s">
        <v>67</v>
      </c>
      <c r="E48" s="28">
        <v>329</v>
      </c>
      <c r="F48" s="19">
        <f t="shared" si="0"/>
        <v>86863.221884498475</v>
      </c>
      <c r="G48" s="20">
        <f t="shared" si="1"/>
        <v>28035000</v>
      </c>
      <c r="H48" s="21">
        <v>543000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2">
        <v>0</v>
      </c>
      <c r="Q48" s="23">
        <f t="shared" si="2"/>
        <v>28578000</v>
      </c>
      <c r="S48" s="2">
        <v>28035000</v>
      </c>
      <c r="U48" s="10"/>
      <c r="V48" s="10"/>
      <c r="W48" s="24"/>
      <c r="X48" s="10"/>
      <c r="AC48" s="2">
        <f t="shared" si="3"/>
        <v>54918847.030000001</v>
      </c>
      <c r="AD48" s="2"/>
      <c r="AE48" s="2"/>
    </row>
    <row r="49" spans="1:31" ht="54" customHeight="1">
      <c r="A49" s="114"/>
      <c r="B49" s="116"/>
      <c r="C49" s="16">
        <f t="shared" si="4"/>
        <v>40</v>
      </c>
      <c r="D49" s="27" t="s">
        <v>68</v>
      </c>
      <c r="E49" s="28">
        <v>80</v>
      </c>
      <c r="F49" s="19">
        <f t="shared" si="0"/>
        <v>108300</v>
      </c>
      <c r="G49" s="20">
        <f t="shared" si="1"/>
        <v>8532000</v>
      </c>
      <c r="H49" s="21">
        <v>132000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2">
        <v>0</v>
      </c>
      <c r="Q49" s="23">
        <f t="shared" si="2"/>
        <v>8664000</v>
      </c>
      <c r="S49" s="2">
        <v>8532000</v>
      </c>
      <c r="U49" s="10"/>
      <c r="V49" s="10"/>
      <c r="W49" s="24"/>
      <c r="X49" s="10"/>
      <c r="AC49" s="2">
        <f t="shared" si="3"/>
        <v>18329436.439999998</v>
      </c>
      <c r="AD49" s="2"/>
      <c r="AE49" s="2"/>
    </row>
    <row r="50" spans="1:31" ht="54" customHeight="1">
      <c r="A50" s="114"/>
      <c r="B50" s="116"/>
      <c r="C50" s="16">
        <f t="shared" si="4"/>
        <v>41</v>
      </c>
      <c r="D50" s="27" t="s">
        <v>69</v>
      </c>
      <c r="E50" s="28">
        <v>174</v>
      </c>
      <c r="F50" s="19">
        <f t="shared" si="0"/>
        <v>79770.114942528729</v>
      </c>
      <c r="G50" s="20">
        <f t="shared" si="1"/>
        <v>13593000</v>
      </c>
      <c r="H50" s="21">
        <v>287000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2">
        <v>0</v>
      </c>
      <c r="Q50" s="23">
        <f t="shared" si="2"/>
        <v>13880000</v>
      </c>
      <c r="S50" s="2">
        <v>13593000</v>
      </c>
      <c r="U50" s="10"/>
      <c r="V50" s="10"/>
      <c r="W50" s="24"/>
      <c r="X50" s="10"/>
      <c r="AC50" s="2">
        <f t="shared" si="3"/>
        <v>27808464.100000001</v>
      </c>
      <c r="AD50" s="2"/>
      <c r="AE50" s="2"/>
    </row>
    <row r="51" spans="1:31" ht="54" customHeight="1">
      <c r="A51" s="114"/>
      <c r="B51" s="116"/>
      <c r="C51" s="16">
        <f t="shared" si="4"/>
        <v>42</v>
      </c>
      <c r="D51" s="27" t="s">
        <v>70</v>
      </c>
      <c r="E51" s="28">
        <v>152</v>
      </c>
      <c r="F51" s="19">
        <f t="shared" si="0"/>
        <v>84072.368421052626</v>
      </c>
      <c r="G51" s="20">
        <f t="shared" si="1"/>
        <v>12528000</v>
      </c>
      <c r="H51" s="21">
        <v>251000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2">
        <v>0</v>
      </c>
      <c r="Q51" s="23">
        <f t="shared" si="2"/>
        <v>12779000</v>
      </c>
      <c r="S51" s="2">
        <v>12528000</v>
      </c>
      <c r="U51" s="10"/>
      <c r="V51" s="10"/>
      <c r="W51" s="24"/>
      <c r="X51" s="10"/>
      <c r="AC51" s="2">
        <f t="shared" si="3"/>
        <v>25120128.5</v>
      </c>
      <c r="AD51" s="2"/>
      <c r="AE51" s="2"/>
    </row>
    <row r="52" spans="1:31" ht="54" customHeight="1">
      <c r="A52" s="114"/>
      <c r="B52" s="116"/>
      <c r="C52" s="16">
        <f t="shared" si="4"/>
        <v>43</v>
      </c>
      <c r="D52" s="27" t="s">
        <v>71</v>
      </c>
      <c r="E52" s="28">
        <v>177</v>
      </c>
      <c r="F52" s="19">
        <f t="shared" si="0"/>
        <v>102983.05084745762</v>
      </c>
      <c r="G52" s="20">
        <f t="shared" si="1"/>
        <v>17936000</v>
      </c>
      <c r="H52" s="21">
        <v>292000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2">
        <v>0</v>
      </c>
      <c r="Q52" s="23">
        <f t="shared" si="2"/>
        <v>18228000</v>
      </c>
      <c r="S52" s="2">
        <v>17936000</v>
      </c>
      <c r="U52" s="10"/>
      <c r="V52" s="10"/>
      <c r="W52" s="24"/>
      <c r="X52" s="10"/>
      <c r="AC52" s="2">
        <f t="shared" si="3"/>
        <v>32325180.98</v>
      </c>
      <c r="AD52" s="2"/>
      <c r="AE52" s="2"/>
    </row>
    <row r="53" spans="1:31" ht="54" customHeight="1">
      <c r="A53" s="114"/>
      <c r="B53" s="116"/>
      <c r="C53" s="16">
        <f t="shared" si="4"/>
        <v>44</v>
      </c>
      <c r="D53" s="27" t="s">
        <v>72</v>
      </c>
      <c r="E53" s="28">
        <v>433</v>
      </c>
      <c r="F53" s="19">
        <f t="shared" si="0"/>
        <v>86424.942263279445</v>
      </c>
      <c r="G53" s="20">
        <f t="shared" si="1"/>
        <v>36708000</v>
      </c>
      <c r="H53" s="21">
        <v>714000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2">
        <v>0</v>
      </c>
      <c r="Q53" s="23">
        <f t="shared" si="2"/>
        <v>37422000</v>
      </c>
      <c r="S53" s="2">
        <v>35658000</v>
      </c>
      <c r="T53" s="2">
        <v>1050000</v>
      </c>
      <c r="U53" s="10"/>
      <c r="V53" s="10"/>
      <c r="W53" s="24"/>
      <c r="X53" s="10"/>
      <c r="AC53" s="2">
        <f t="shared" si="3"/>
        <v>70593662.140000001</v>
      </c>
      <c r="AD53" s="2"/>
      <c r="AE53" s="2"/>
    </row>
    <row r="54" spans="1:31" ht="54" customHeight="1">
      <c r="A54" s="114"/>
      <c r="B54" s="116"/>
      <c r="C54" s="16">
        <f t="shared" si="4"/>
        <v>45</v>
      </c>
      <c r="D54" s="27" t="s">
        <v>73</v>
      </c>
      <c r="E54" s="28">
        <v>179</v>
      </c>
      <c r="F54" s="19">
        <f t="shared" si="0"/>
        <v>105050.27932960894</v>
      </c>
      <c r="G54" s="20">
        <f t="shared" si="1"/>
        <v>18509000</v>
      </c>
      <c r="H54" s="21">
        <v>295000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2">
        <v>0</v>
      </c>
      <c r="Q54" s="23">
        <f t="shared" si="2"/>
        <v>18804000</v>
      </c>
      <c r="S54" s="2">
        <v>18509000</v>
      </c>
      <c r="U54" s="10"/>
      <c r="V54" s="10"/>
      <c r="W54" s="24"/>
      <c r="X54" s="10"/>
      <c r="AC54" s="2">
        <f t="shared" si="3"/>
        <v>33476323.370000005</v>
      </c>
      <c r="AD54" s="2"/>
      <c r="AE54" s="2"/>
    </row>
    <row r="55" spans="1:31" ht="54" customHeight="1">
      <c r="A55" s="114"/>
      <c r="B55" s="116"/>
      <c r="C55" s="16">
        <f t="shared" si="4"/>
        <v>46</v>
      </c>
      <c r="D55" s="27" t="s">
        <v>74</v>
      </c>
      <c r="E55" s="28">
        <v>319</v>
      </c>
      <c r="F55" s="19">
        <f t="shared" si="0"/>
        <v>111373.04075235109</v>
      </c>
      <c r="G55" s="20">
        <f t="shared" si="1"/>
        <v>35002000</v>
      </c>
      <c r="H55" s="21">
        <v>526000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2">
        <v>0</v>
      </c>
      <c r="Q55" s="23">
        <f t="shared" si="2"/>
        <v>35528000</v>
      </c>
      <c r="S55" s="2">
        <v>35002000</v>
      </c>
      <c r="U55" s="10"/>
      <c r="V55" s="10"/>
      <c r="W55" s="24"/>
      <c r="X55" s="10"/>
      <c r="AC55" s="2">
        <f t="shared" si="3"/>
        <v>60908251.030000001</v>
      </c>
      <c r="AD55" s="2"/>
      <c r="AE55" s="2"/>
    </row>
    <row r="56" spans="1:31" ht="54" customHeight="1">
      <c r="A56" s="114"/>
      <c r="B56" s="116"/>
      <c r="C56" s="16">
        <f t="shared" si="4"/>
        <v>47</v>
      </c>
      <c r="D56" s="27" t="s">
        <v>75</v>
      </c>
      <c r="E56" s="28">
        <v>392</v>
      </c>
      <c r="F56" s="19">
        <f t="shared" si="0"/>
        <v>76900.510204081627</v>
      </c>
      <c r="G56" s="20">
        <f t="shared" si="1"/>
        <v>29498000</v>
      </c>
      <c r="H56" s="21">
        <v>647000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2">
        <v>0</v>
      </c>
      <c r="Q56" s="23">
        <f t="shared" si="2"/>
        <v>30145000</v>
      </c>
      <c r="S56" s="2">
        <v>29498000</v>
      </c>
      <c r="U56" s="10"/>
      <c r="V56" s="10"/>
      <c r="W56" s="24"/>
      <c r="X56" s="10"/>
      <c r="AC56" s="2">
        <f t="shared" si="3"/>
        <v>55979275.660000004</v>
      </c>
      <c r="AD56" s="2"/>
      <c r="AE56" s="2"/>
    </row>
    <row r="57" spans="1:31" ht="54" customHeight="1">
      <c r="A57" s="114"/>
      <c r="B57" s="116"/>
      <c r="C57" s="16">
        <f t="shared" si="4"/>
        <v>48</v>
      </c>
      <c r="D57" s="27" t="s">
        <v>76</v>
      </c>
      <c r="E57" s="28">
        <v>59</v>
      </c>
      <c r="F57" s="19">
        <f t="shared" si="0"/>
        <v>119932.20338983051</v>
      </c>
      <c r="G57" s="20">
        <f t="shared" si="1"/>
        <v>6979000</v>
      </c>
      <c r="H57" s="21">
        <v>97000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2">
        <v>0</v>
      </c>
      <c r="Q57" s="23">
        <f t="shared" si="2"/>
        <v>7076000</v>
      </c>
      <c r="S57" s="2">
        <v>6979000</v>
      </c>
      <c r="U57" s="10"/>
      <c r="V57" s="10"/>
      <c r="W57" s="24"/>
      <c r="X57" s="10"/>
      <c r="AC57" s="2">
        <f t="shared" si="3"/>
        <v>15295479.949999999</v>
      </c>
      <c r="AD57" s="2"/>
      <c r="AE57" s="2"/>
    </row>
    <row r="58" spans="1:31" ht="54" customHeight="1">
      <c r="A58" s="114"/>
      <c r="B58" s="117"/>
      <c r="C58" s="16">
        <f t="shared" si="4"/>
        <v>49</v>
      </c>
      <c r="D58" s="27" t="s">
        <v>77</v>
      </c>
      <c r="E58" s="28">
        <v>91</v>
      </c>
      <c r="F58" s="19">
        <f t="shared" si="0"/>
        <v>79186.81318681319</v>
      </c>
      <c r="G58" s="20">
        <f t="shared" si="1"/>
        <v>7056000</v>
      </c>
      <c r="H58" s="21">
        <v>150000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2">
        <v>0</v>
      </c>
      <c r="Q58" s="23">
        <f t="shared" si="2"/>
        <v>7206000</v>
      </c>
      <c r="S58" s="2">
        <v>7056000</v>
      </c>
      <c r="U58" s="10"/>
      <c r="V58" s="10"/>
      <c r="W58" s="24"/>
      <c r="X58" s="10"/>
      <c r="AC58" s="2">
        <f t="shared" si="3"/>
        <v>15282464.34</v>
      </c>
      <c r="AD58" s="2"/>
      <c r="AE58" s="2"/>
    </row>
    <row r="59" spans="1:31" s="35" customFormat="1" ht="42.75" customHeight="1">
      <c r="A59" s="109" t="s">
        <v>78</v>
      </c>
      <c r="B59" s="110"/>
      <c r="C59" s="110"/>
      <c r="D59" s="111"/>
      <c r="E59" s="29">
        <f>SUM(E10:E58)</f>
        <v>12863</v>
      </c>
      <c r="F59" s="19"/>
      <c r="G59" s="30">
        <f t="shared" ref="G59:AC59" si="5">SUM(G10:G58)</f>
        <v>1062944000</v>
      </c>
      <c r="H59" s="30">
        <f t="shared" si="5"/>
        <v>21224000</v>
      </c>
      <c r="I59" s="30">
        <f t="shared" si="5"/>
        <v>0</v>
      </c>
      <c r="J59" s="30">
        <f t="shared" si="5"/>
        <v>0</v>
      </c>
      <c r="K59" s="30">
        <f t="shared" si="5"/>
        <v>0</v>
      </c>
      <c r="L59" s="30">
        <f t="shared" si="5"/>
        <v>0</v>
      </c>
      <c r="M59" s="30">
        <f t="shared" si="5"/>
        <v>0</v>
      </c>
      <c r="N59" s="30">
        <f t="shared" si="5"/>
        <v>0</v>
      </c>
      <c r="O59" s="30">
        <f t="shared" si="5"/>
        <v>0</v>
      </c>
      <c r="P59" s="31">
        <f t="shared" si="5"/>
        <v>0</v>
      </c>
      <c r="Q59" s="32">
        <f t="shared" si="5"/>
        <v>1084168000</v>
      </c>
      <c r="R59" s="32">
        <f t="shared" si="5"/>
        <v>0</v>
      </c>
      <c r="S59" s="32">
        <f t="shared" si="5"/>
        <v>1061894000</v>
      </c>
      <c r="T59" s="32">
        <f t="shared" si="5"/>
        <v>1050000</v>
      </c>
      <c r="U59" s="32">
        <f t="shared" si="5"/>
        <v>0</v>
      </c>
      <c r="V59" s="32">
        <f t="shared" si="5"/>
        <v>0</v>
      </c>
      <c r="W59" s="32">
        <f t="shared" si="5"/>
        <v>0</v>
      </c>
      <c r="X59" s="32">
        <f t="shared" si="5"/>
        <v>0</v>
      </c>
      <c r="Y59" s="32">
        <f t="shared" si="5"/>
        <v>0</v>
      </c>
      <c r="Z59" s="32">
        <f t="shared" si="5"/>
        <v>0</v>
      </c>
      <c r="AA59" s="32">
        <f t="shared" si="5"/>
        <v>0</v>
      </c>
      <c r="AB59" s="32">
        <f t="shared" si="5"/>
        <v>0</v>
      </c>
      <c r="AC59" s="33">
        <f t="shared" si="5"/>
        <v>2124232387.02</v>
      </c>
      <c r="AD59" s="34"/>
      <c r="AE59" s="34"/>
    </row>
    <row r="60" spans="1:31" ht="54" customHeight="1">
      <c r="A60" s="114" t="s">
        <v>79</v>
      </c>
      <c r="B60" s="118" t="s">
        <v>80</v>
      </c>
      <c r="C60" s="16">
        <v>1</v>
      </c>
      <c r="D60" s="17" t="s">
        <v>29</v>
      </c>
      <c r="E60" s="18">
        <v>189</v>
      </c>
      <c r="F60" s="19">
        <f t="shared" ref="F60:F108" si="6">Q60/E60</f>
        <v>82272.422010581999</v>
      </c>
      <c r="G60" s="36">
        <v>0</v>
      </c>
      <c r="H60" s="36">
        <v>0</v>
      </c>
      <c r="I60" s="36">
        <v>0</v>
      </c>
      <c r="J60" s="36">
        <v>1808870</v>
      </c>
      <c r="K60" s="37">
        <f t="shared" ref="K60:K108" si="7">S60+T60+U60+V60</f>
        <v>7587347.1999999993</v>
      </c>
      <c r="L60" s="36">
        <v>35000</v>
      </c>
      <c r="M60" s="36">
        <v>0</v>
      </c>
      <c r="N60" s="36">
        <v>0</v>
      </c>
      <c r="O60" s="36">
        <v>0</v>
      </c>
      <c r="P60" s="38">
        <v>6118270.5599999996</v>
      </c>
      <c r="Q60" s="39">
        <f t="shared" ref="Q60:Q81" si="8">SUM(J60:P60)</f>
        <v>15549487.759999998</v>
      </c>
      <c r="S60" s="2">
        <v>3957000</v>
      </c>
      <c r="T60" s="2">
        <v>3430360</v>
      </c>
      <c r="U60" s="2">
        <v>199987.19999999925</v>
      </c>
      <c r="W60" s="2"/>
      <c r="Y60" s="40">
        <v>31031777.199999999</v>
      </c>
      <c r="Z60" s="2">
        <f>Y60-AC10</f>
        <v>105289.44000000134</v>
      </c>
    </row>
    <row r="61" spans="1:31" ht="54" customHeight="1">
      <c r="A61" s="114"/>
      <c r="B61" s="116"/>
      <c r="C61" s="16">
        <v>2</v>
      </c>
      <c r="D61" s="25" t="s">
        <v>30</v>
      </c>
      <c r="E61" s="18">
        <v>345</v>
      </c>
      <c r="F61" s="19">
        <f t="shared" si="6"/>
        <v>70799.09171014493</v>
      </c>
      <c r="G61" s="36">
        <v>0</v>
      </c>
      <c r="H61" s="36">
        <v>0</v>
      </c>
      <c r="I61" s="36">
        <v>0</v>
      </c>
      <c r="J61" s="36">
        <v>3152000</v>
      </c>
      <c r="K61" s="37">
        <f t="shared" si="7"/>
        <v>17718108</v>
      </c>
      <c r="L61" s="36">
        <v>35000</v>
      </c>
      <c r="M61" s="36">
        <v>0</v>
      </c>
      <c r="N61" s="36">
        <v>0</v>
      </c>
      <c r="O61" s="36">
        <v>0</v>
      </c>
      <c r="P61" s="38">
        <v>3520578.64</v>
      </c>
      <c r="Q61" s="39">
        <f t="shared" si="8"/>
        <v>24425686.640000001</v>
      </c>
      <c r="S61" s="2">
        <v>7225000</v>
      </c>
      <c r="T61" s="2">
        <v>10149380</v>
      </c>
      <c r="U61" s="2">
        <v>343728</v>
      </c>
      <c r="W61" s="2"/>
      <c r="Y61" s="40">
        <v>52218238</v>
      </c>
      <c r="Z61" s="2">
        <f t="shared" ref="Z61:Z108" si="9">Y61-AC11</f>
        <v>68551.359999999404</v>
      </c>
    </row>
    <row r="62" spans="1:31" ht="54" customHeight="1">
      <c r="A62" s="114"/>
      <c r="B62" s="116"/>
      <c r="C62" s="16">
        <v>3</v>
      </c>
      <c r="D62" s="26" t="s">
        <v>31</v>
      </c>
      <c r="E62" s="18">
        <v>435</v>
      </c>
      <c r="F62" s="19">
        <f t="shared" si="6"/>
        <v>93795.708252873548</v>
      </c>
      <c r="G62" s="36">
        <v>0</v>
      </c>
      <c r="H62" s="36">
        <v>0</v>
      </c>
      <c r="I62" s="36">
        <v>0</v>
      </c>
      <c r="J62" s="36">
        <v>5866660</v>
      </c>
      <c r="K62" s="37">
        <f t="shared" si="7"/>
        <v>24569849.599999994</v>
      </c>
      <c r="L62" s="36">
        <v>85000</v>
      </c>
      <c r="M62" s="36">
        <v>0</v>
      </c>
      <c r="N62" s="36">
        <v>0</v>
      </c>
      <c r="O62" s="36">
        <v>0</v>
      </c>
      <c r="P62" s="38">
        <v>10279623.49</v>
      </c>
      <c r="Q62" s="39">
        <f t="shared" si="8"/>
        <v>40801133.089999996</v>
      </c>
      <c r="S62" s="2">
        <v>9259000</v>
      </c>
      <c r="T62" s="2">
        <v>14835880</v>
      </c>
      <c r="U62" s="2">
        <v>474969.59999999404</v>
      </c>
      <c r="W62" s="2"/>
      <c r="Y62" s="40">
        <v>76670359.599999994</v>
      </c>
      <c r="Z62" s="2">
        <f t="shared" si="9"/>
        <v>85226.509999990463</v>
      </c>
    </row>
    <row r="63" spans="1:31" ht="54" customHeight="1">
      <c r="A63" s="114"/>
      <c r="B63" s="116"/>
      <c r="C63" s="16">
        <v>4</v>
      </c>
      <c r="D63" s="27" t="s">
        <v>32</v>
      </c>
      <c r="E63" s="28">
        <v>311</v>
      </c>
      <c r="F63" s="19">
        <f t="shared" si="6"/>
        <v>91184.914823151135</v>
      </c>
      <c r="G63" s="36">
        <v>0</v>
      </c>
      <c r="H63" s="36">
        <v>0</v>
      </c>
      <c r="I63" s="36">
        <v>0</v>
      </c>
      <c r="J63" s="36">
        <v>2482500</v>
      </c>
      <c r="K63" s="37">
        <f t="shared" si="7"/>
        <v>17782009.200000003</v>
      </c>
      <c r="L63" s="36">
        <v>60000</v>
      </c>
      <c r="M63" s="36">
        <v>0</v>
      </c>
      <c r="N63" s="36">
        <v>0</v>
      </c>
      <c r="O63" s="36">
        <v>0</v>
      </c>
      <c r="P63" s="38">
        <v>8033999.3099999996</v>
      </c>
      <c r="Q63" s="39">
        <f t="shared" si="8"/>
        <v>28358508.510000002</v>
      </c>
      <c r="S63" s="2">
        <v>6586000</v>
      </c>
      <c r="T63" s="2">
        <v>10871030</v>
      </c>
      <c r="U63" s="2">
        <v>324979.20000000298</v>
      </c>
      <c r="W63" s="2"/>
      <c r="Y63" s="40">
        <v>51312999.200000003</v>
      </c>
      <c r="Z63" s="2">
        <f t="shared" si="9"/>
        <v>98490.689999997616</v>
      </c>
    </row>
    <row r="64" spans="1:31" ht="54" customHeight="1">
      <c r="A64" s="114"/>
      <c r="B64" s="116"/>
      <c r="C64" s="16">
        <v>5</v>
      </c>
      <c r="D64" s="27" t="s">
        <v>33</v>
      </c>
      <c r="E64" s="28">
        <v>348</v>
      </c>
      <c r="F64" s="19">
        <f t="shared" si="6"/>
        <v>89319.315948275864</v>
      </c>
      <c r="G64" s="36">
        <v>0</v>
      </c>
      <c r="H64" s="36">
        <v>0</v>
      </c>
      <c r="I64" s="36">
        <v>0</v>
      </c>
      <c r="J64" s="36">
        <v>3732100</v>
      </c>
      <c r="K64" s="37">
        <f t="shared" si="7"/>
        <v>18163050.399999999</v>
      </c>
      <c r="L64" s="36">
        <v>32000</v>
      </c>
      <c r="M64" s="36">
        <v>0</v>
      </c>
      <c r="N64" s="36">
        <v>0</v>
      </c>
      <c r="O64" s="36">
        <v>0</v>
      </c>
      <c r="P64" s="38">
        <v>9155971.5500000007</v>
      </c>
      <c r="Q64" s="39">
        <f t="shared" si="8"/>
        <v>31083121.949999999</v>
      </c>
      <c r="S64" s="2">
        <v>7274000</v>
      </c>
      <c r="T64" s="2">
        <v>10504700</v>
      </c>
      <c r="U64" s="2">
        <v>384350.39999999851</v>
      </c>
      <c r="W64" s="2"/>
      <c r="Y64" s="40">
        <v>59291940.399999999</v>
      </c>
      <c r="Z64" s="2">
        <f t="shared" si="9"/>
        <v>100818.44999999553</v>
      </c>
    </row>
    <row r="65" spans="1:26" ht="54" customHeight="1">
      <c r="A65" s="114"/>
      <c r="B65" s="116"/>
      <c r="C65" s="16">
        <v>6</v>
      </c>
      <c r="D65" s="27" t="s">
        <v>34</v>
      </c>
      <c r="E65" s="28">
        <v>120</v>
      </c>
      <c r="F65" s="19">
        <f t="shared" si="6"/>
        <v>85596.342666666678</v>
      </c>
      <c r="G65" s="36">
        <v>0</v>
      </c>
      <c r="H65" s="36">
        <v>0</v>
      </c>
      <c r="I65" s="36">
        <v>0</v>
      </c>
      <c r="J65" s="36">
        <v>1106100</v>
      </c>
      <c r="K65" s="37">
        <f t="shared" si="7"/>
        <v>7140388.8000000007</v>
      </c>
      <c r="L65" s="36">
        <v>24000</v>
      </c>
      <c r="M65" s="36">
        <v>0</v>
      </c>
      <c r="N65" s="36">
        <v>0</v>
      </c>
      <c r="O65" s="36">
        <v>0</v>
      </c>
      <c r="P65" s="38">
        <v>2001072.32</v>
      </c>
      <c r="Q65" s="39">
        <f t="shared" si="8"/>
        <v>10271561.120000001</v>
      </c>
      <c r="S65" s="2">
        <v>2508000</v>
      </c>
      <c r="T65" s="2">
        <v>4457400</v>
      </c>
      <c r="U65" s="2">
        <v>174988.80000000075</v>
      </c>
      <c r="W65" s="2"/>
      <c r="Y65" s="40">
        <v>19657208.800000001</v>
      </c>
      <c r="Z65" s="2">
        <f t="shared" si="9"/>
        <v>56647.679999999702</v>
      </c>
    </row>
    <row r="66" spans="1:26" ht="54" customHeight="1">
      <c r="A66" s="114"/>
      <c r="B66" s="116"/>
      <c r="C66" s="16">
        <v>7</v>
      </c>
      <c r="D66" s="27" t="s">
        <v>35</v>
      </c>
      <c r="E66" s="28">
        <v>396</v>
      </c>
      <c r="F66" s="19">
        <f t="shared" si="6"/>
        <v>63146.487929292925</v>
      </c>
      <c r="G66" s="36">
        <v>0</v>
      </c>
      <c r="H66" s="36">
        <v>0</v>
      </c>
      <c r="I66" s="36">
        <v>0</v>
      </c>
      <c r="J66" s="36">
        <v>2429100</v>
      </c>
      <c r="K66" s="37">
        <f t="shared" si="7"/>
        <v>18177272.399999999</v>
      </c>
      <c r="L66" s="36">
        <v>64740</v>
      </c>
      <c r="M66" s="36">
        <v>0</v>
      </c>
      <c r="N66" s="36">
        <v>0</v>
      </c>
      <c r="O66" s="36">
        <v>0</v>
      </c>
      <c r="P66" s="38">
        <v>4334896.82</v>
      </c>
      <c r="Q66" s="39">
        <f t="shared" si="8"/>
        <v>25006009.219999999</v>
      </c>
      <c r="S66" s="2">
        <v>8385000</v>
      </c>
      <c r="T66" s="2">
        <v>9361050</v>
      </c>
      <c r="U66" s="2">
        <v>431222.39999999851</v>
      </c>
      <c r="W66" s="2"/>
      <c r="Y66" s="40">
        <v>56918287.399999999</v>
      </c>
      <c r="Z66" s="2">
        <f t="shared" si="9"/>
        <v>94278.179999999702</v>
      </c>
    </row>
    <row r="67" spans="1:26" ht="54" customHeight="1">
      <c r="A67" s="114"/>
      <c r="B67" s="116"/>
      <c r="C67" s="16">
        <v>8</v>
      </c>
      <c r="D67" s="27" t="s">
        <v>36</v>
      </c>
      <c r="E67" s="28">
        <v>365</v>
      </c>
      <c r="F67" s="19">
        <f t="shared" si="6"/>
        <v>66914.988958904112</v>
      </c>
      <c r="G67" s="36">
        <v>0</v>
      </c>
      <c r="H67" s="36">
        <v>0</v>
      </c>
      <c r="I67" s="36">
        <v>0</v>
      </c>
      <c r="J67" s="36">
        <v>3071500</v>
      </c>
      <c r="K67" s="37">
        <f t="shared" si="7"/>
        <v>18392202.799999997</v>
      </c>
      <c r="L67" s="36">
        <v>35000</v>
      </c>
      <c r="M67" s="36">
        <v>0</v>
      </c>
      <c r="N67" s="36">
        <v>0</v>
      </c>
      <c r="O67" s="36">
        <v>0</v>
      </c>
      <c r="P67" s="38">
        <v>2925268.17</v>
      </c>
      <c r="Q67" s="39">
        <f t="shared" si="8"/>
        <v>24423970.969999999</v>
      </c>
      <c r="S67" s="2">
        <v>8124000</v>
      </c>
      <c r="T67" s="2">
        <v>9921350</v>
      </c>
      <c r="U67" s="2">
        <v>346852.79999999702</v>
      </c>
      <c r="W67" s="2"/>
      <c r="Y67" s="40">
        <v>55710512.799999997</v>
      </c>
      <c r="Z67" s="2">
        <f t="shared" si="9"/>
        <v>54541.829999998212</v>
      </c>
    </row>
    <row r="68" spans="1:26" ht="54" customHeight="1">
      <c r="A68" s="114"/>
      <c r="B68" s="116"/>
      <c r="C68" s="16">
        <v>9</v>
      </c>
      <c r="D68" s="27" t="s">
        <v>37</v>
      </c>
      <c r="E68" s="28">
        <v>602</v>
      </c>
      <c r="F68" s="19">
        <f t="shared" si="6"/>
        <v>70644.084186046515</v>
      </c>
      <c r="G68" s="36">
        <v>0</v>
      </c>
      <c r="H68" s="36">
        <v>0</v>
      </c>
      <c r="I68" s="36">
        <v>0</v>
      </c>
      <c r="J68" s="36">
        <f>2777100+1819730+1380600</f>
        <v>5977430</v>
      </c>
      <c r="K68" s="37">
        <f t="shared" si="7"/>
        <v>29129556.799999997</v>
      </c>
      <c r="L68" s="36">
        <f>29000+26800+55000</f>
        <v>110800</v>
      </c>
      <c r="M68" s="36">
        <v>0</v>
      </c>
      <c r="N68" s="36">
        <v>0</v>
      </c>
      <c r="O68" s="36">
        <v>0</v>
      </c>
      <c r="P68" s="38">
        <v>7309951.8799999999</v>
      </c>
      <c r="Q68" s="39">
        <f t="shared" si="8"/>
        <v>42527738.68</v>
      </c>
      <c r="S68" s="2">
        <v>12777000</v>
      </c>
      <c r="T68" s="2">
        <f>5787400+4224000+5666200</f>
        <v>15677600</v>
      </c>
      <c r="U68" s="2">
        <v>674956.79999999702</v>
      </c>
      <c r="W68" s="2"/>
      <c r="Y68" s="40">
        <f>70747396.8+8096318.4+10021591.6</f>
        <v>88865306.799999997</v>
      </c>
      <c r="Z68" s="2">
        <f t="shared" si="9"/>
        <v>119568.11999998987</v>
      </c>
    </row>
    <row r="69" spans="1:26" ht="54" customHeight="1">
      <c r="A69" s="114"/>
      <c r="B69" s="116"/>
      <c r="C69" s="16">
        <v>10</v>
      </c>
      <c r="D69" s="27" t="s">
        <v>38</v>
      </c>
      <c r="E69" s="28">
        <v>143</v>
      </c>
      <c r="F69" s="19">
        <f t="shared" si="6"/>
        <v>77370.43916083916</v>
      </c>
      <c r="G69" s="36">
        <v>0</v>
      </c>
      <c r="H69" s="36">
        <v>0</v>
      </c>
      <c r="I69" s="36">
        <v>0</v>
      </c>
      <c r="J69" s="36">
        <v>1387500</v>
      </c>
      <c r="K69" s="37">
        <f t="shared" si="7"/>
        <v>7548077.6000000015</v>
      </c>
      <c r="L69" s="36">
        <v>31000</v>
      </c>
      <c r="M69" s="36">
        <v>0</v>
      </c>
      <c r="N69" s="36">
        <v>0</v>
      </c>
      <c r="O69" s="36">
        <v>0</v>
      </c>
      <c r="P69" s="38">
        <v>2097395.2000000002</v>
      </c>
      <c r="Q69" s="39">
        <f t="shared" si="8"/>
        <v>11063972.800000001</v>
      </c>
      <c r="S69" s="2">
        <v>3008000</v>
      </c>
      <c r="T69" s="2">
        <v>4346340</v>
      </c>
      <c r="U69" s="2">
        <v>193737.60000000149</v>
      </c>
      <c r="W69" s="2"/>
      <c r="Y69" s="40">
        <v>22397347.600000001</v>
      </c>
      <c r="Z69" s="2">
        <f t="shared" si="9"/>
        <v>105374.80000000075</v>
      </c>
    </row>
    <row r="70" spans="1:26" ht="54" customHeight="1">
      <c r="A70" s="114"/>
      <c r="B70" s="116"/>
      <c r="C70" s="16">
        <v>11</v>
      </c>
      <c r="D70" s="27" t="s">
        <v>39</v>
      </c>
      <c r="E70" s="28">
        <v>450</v>
      </c>
      <c r="F70" s="19">
        <f t="shared" si="6"/>
        <v>75626.998444444442</v>
      </c>
      <c r="G70" s="36">
        <v>0</v>
      </c>
      <c r="H70" s="36">
        <v>0</v>
      </c>
      <c r="I70" s="36">
        <v>0</v>
      </c>
      <c r="J70" s="36">
        <v>2779800</v>
      </c>
      <c r="K70" s="37">
        <f t="shared" si="7"/>
        <v>23037348</v>
      </c>
      <c r="L70" s="36">
        <v>75000</v>
      </c>
      <c r="M70" s="36">
        <v>0</v>
      </c>
      <c r="N70" s="36">
        <v>0</v>
      </c>
      <c r="O70" s="36">
        <v>0</v>
      </c>
      <c r="P70" s="38">
        <v>8140001.2999999998</v>
      </c>
      <c r="Q70" s="39">
        <f t="shared" si="8"/>
        <v>34032149.299999997</v>
      </c>
      <c r="S70" s="2">
        <v>11210000</v>
      </c>
      <c r="T70" s="2">
        <v>11405500</v>
      </c>
      <c r="U70" s="2">
        <v>421848</v>
      </c>
      <c r="W70" s="2"/>
      <c r="Y70" s="40">
        <v>75855958</v>
      </c>
      <c r="Z70" s="2">
        <f t="shared" si="9"/>
        <v>46808.70000000298</v>
      </c>
    </row>
    <row r="71" spans="1:26" ht="42.75" customHeight="1">
      <c r="A71" s="114"/>
      <c r="B71" s="116"/>
      <c r="C71" s="16">
        <v>12</v>
      </c>
      <c r="D71" s="27" t="s">
        <v>40</v>
      </c>
      <c r="E71" s="28">
        <v>278</v>
      </c>
      <c r="F71" s="19">
        <f t="shared" si="6"/>
        <v>114827.39334532373</v>
      </c>
      <c r="G71" s="36">
        <v>0</v>
      </c>
      <c r="H71" s="36">
        <v>0</v>
      </c>
      <c r="I71" s="36">
        <v>0</v>
      </c>
      <c r="J71" s="36">
        <v>3193200</v>
      </c>
      <c r="K71" s="37">
        <f t="shared" si="7"/>
        <v>21891382.399999999</v>
      </c>
      <c r="L71" s="36">
        <v>108000</v>
      </c>
      <c r="M71" s="36">
        <v>0</v>
      </c>
      <c r="N71" s="36">
        <v>0</v>
      </c>
      <c r="O71" s="36">
        <v>0</v>
      </c>
      <c r="P71" s="38">
        <v>6729432.9500000002</v>
      </c>
      <c r="Q71" s="39">
        <f t="shared" si="8"/>
        <v>31922015.349999998</v>
      </c>
      <c r="S71" s="2">
        <v>6591000</v>
      </c>
      <c r="T71" s="2">
        <v>15025400</v>
      </c>
      <c r="U71" s="2">
        <v>274982.39999999851</v>
      </c>
      <c r="W71" s="2"/>
      <c r="Y71" s="40">
        <v>57291092.399999999</v>
      </c>
      <c r="Z71" s="2">
        <f t="shared" si="9"/>
        <v>966077.05000000447</v>
      </c>
    </row>
    <row r="72" spans="1:26" ht="45.75" customHeight="1">
      <c r="A72" s="114"/>
      <c r="B72" s="116"/>
      <c r="C72" s="16">
        <v>13</v>
      </c>
      <c r="D72" s="27" t="s">
        <v>41</v>
      </c>
      <c r="E72" s="28">
        <v>503</v>
      </c>
      <c r="F72" s="19">
        <f t="shared" si="6"/>
        <v>76525.786878727624</v>
      </c>
      <c r="G72" s="36">
        <v>0</v>
      </c>
      <c r="H72" s="36">
        <v>0</v>
      </c>
      <c r="I72" s="36">
        <v>0</v>
      </c>
      <c r="J72" s="36">
        <v>7266500</v>
      </c>
      <c r="K72" s="37">
        <f t="shared" si="7"/>
        <v>16099230.799999997</v>
      </c>
      <c r="L72" s="36">
        <v>33000</v>
      </c>
      <c r="M72" s="36">
        <v>0</v>
      </c>
      <c r="N72" s="36">
        <v>0</v>
      </c>
      <c r="O72" s="36">
        <v>0</v>
      </c>
      <c r="P72" s="38">
        <v>15093740</v>
      </c>
      <c r="Q72" s="39">
        <f t="shared" si="8"/>
        <v>38492470.799999997</v>
      </c>
      <c r="S72" s="2">
        <v>10708000</v>
      </c>
      <c r="T72" s="2">
        <v>5169370</v>
      </c>
      <c r="U72" s="2">
        <v>221860.79999999702</v>
      </c>
      <c r="W72" s="2"/>
      <c r="Y72" s="41">
        <v>75980470.799999997</v>
      </c>
      <c r="Z72" s="2">
        <f t="shared" si="9"/>
        <v>0</v>
      </c>
    </row>
    <row r="73" spans="1:26" ht="44.25" customHeight="1">
      <c r="A73" s="114"/>
      <c r="B73" s="116"/>
      <c r="C73" s="16">
        <v>14</v>
      </c>
      <c r="D73" s="27" t="s">
        <v>42</v>
      </c>
      <c r="E73" s="28">
        <v>46</v>
      </c>
      <c r="F73" s="19">
        <f t="shared" si="6"/>
        <v>138170.89217391305</v>
      </c>
      <c r="G73" s="36">
        <v>0</v>
      </c>
      <c r="H73" s="36">
        <v>0</v>
      </c>
      <c r="I73" s="36">
        <v>0</v>
      </c>
      <c r="J73" s="36">
        <v>405900</v>
      </c>
      <c r="K73" s="37">
        <f t="shared" si="7"/>
        <v>3993736.4000000004</v>
      </c>
      <c r="L73" s="36">
        <v>28000</v>
      </c>
      <c r="M73" s="36">
        <v>0</v>
      </c>
      <c r="N73" s="36">
        <v>0</v>
      </c>
      <c r="O73" s="36">
        <v>0</v>
      </c>
      <c r="P73" s="38">
        <v>1928224.64</v>
      </c>
      <c r="Q73" s="39">
        <f t="shared" si="8"/>
        <v>6355861.04</v>
      </c>
      <c r="S73" s="2">
        <v>962000</v>
      </c>
      <c r="T73" s="2">
        <v>2897370</v>
      </c>
      <c r="U73" s="2">
        <v>134366.40000000037</v>
      </c>
      <c r="W73" s="2"/>
      <c r="Y73" s="41">
        <v>8991476.4000000004</v>
      </c>
      <c r="Z73" s="2">
        <f t="shared" si="9"/>
        <v>10615.360000001267</v>
      </c>
    </row>
    <row r="74" spans="1:26" ht="54" customHeight="1">
      <c r="A74" s="114"/>
      <c r="B74" s="116"/>
      <c r="C74" s="16">
        <v>15</v>
      </c>
      <c r="D74" s="27" t="s">
        <v>43</v>
      </c>
      <c r="E74" s="28">
        <v>100</v>
      </c>
      <c r="F74" s="19">
        <f t="shared" si="6"/>
        <v>111305.3986</v>
      </c>
      <c r="G74" s="36">
        <v>0</v>
      </c>
      <c r="H74" s="36">
        <v>0</v>
      </c>
      <c r="I74" s="36">
        <v>0</v>
      </c>
      <c r="J74" s="36">
        <v>2123800</v>
      </c>
      <c r="K74" s="37">
        <f t="shared" si="7"/>
        <v>6940738.3999999985</v>
      </c>
      <c r="L74" s="36">
        <v>24000</v>
      </c>
      <c r="M74" s="36">
        <v>0</v>
      </c>
      <c r="N74" s="36">
        <v>0</v>
      </c>
      <c r="O74" s="36">
        <v>0</v>
      </c>
      <c r="P74" s="38">
        <v>2042001.46</v>
      </c>
      <c r="Q74" s="39">
        <f t="shared" si="8"/>
        <v>11130539.859999999</v>
      </c>
      <c r="S74" s="2">
        <v>2174000</v>
      </c>
      <c r="T74" s="2">
        <v>4585500</v>
      </c>
      <c r="U74" s="2">
        <v>181238.39999999851</v>
      </c>
      <c r="W74" s="2"/>
      <c r="Y74" s="41">
        <v>19317148.399999999</v>
      </c>
      <c r="Z74" s="2">
        <f t="shared" si="9"/>
        <v>10608.539999999106</v>
      </c>
    </row>
    <row r="75" spans="1:26" ht="54" customHeight="1">
      <c r="A75" s="114"/>
      <c r="B75" s="116"/>
      <c r="C75" s="16">
        <v>16</v>
      </c>
      <c r="D75" s="27" t="s">
        <v>44</v>
      </c>
      <c r="E75" s="28">
        <v>320</v>
      </c>
      <c r="F75" s="19">
        <f t="shared" si="6"/>
        <v>56654.712187499994</v>
      </c>
      <c r="G75" s="36">
        <v>0</v>
      </c>
      <c r="H75" s="36">
        <v>0</v>
      </c>
      <c r="I75" s="36">
        <v>0</v>
      </c>
      <c r="J75" s="36">
        <v>8931400</v>
      </c>
      <c r="K75" s="37">
        <f t="shared" si="7"/>
        <v>7016100</v>
      </c>
      <c r="L75" s="36">
        <v>0</v>
      </c>
      <c r="M75" s="36">
        <v>0</v>
      </c>
      <c r="N75" s="36">
        <v>0</v>
      </c>
      <c r="O75" s="36">
        <v>0</v>
      </c>
      <c r="P75" s="38">
        <v>2182007.9</v>
      </c>
      <c r="Q75" s="39">
        <f t="shared" si="8"/>
        <v>18129507.899999999</v>
      </c>
      <c r="S75" s="2">
        <v>6752000</v>
      </c>
      <c r="T75" s="2">
        <v>264100</v>
      </c>
      <c r="U75" s="2">
        <v>0</v>
      </c>
      <c r="W75" s="2"/>
      <c r="Y75" s="41">
        <v>35805320</v>
      </c>
      <c r="Z75" s="2">
        <f t="shared" si="9"/>
        <v>-757187.89999999851</v>
      </c>
    </row>
    <row r="76" spans="1:26" ht="54" customHeight="1">
      <c r="A76" s="114"/>
      <c r="B76" s="116"/>
      <c r="C76" s="16">
        <v>17</v>
      </c>
      <c r="D76" s="27" t="s">
        <v>45</v>
      </c>
      <c r="E76" s="28">
        <v>177</v>
      </c>
      <c r="F76" s="19">
        <f t="shared" si="6"/>
        <v>83949.383954802266</v>
      </c>
      <c r="G76" s="36">
        <v>0</v>
      </c>
      <c r="H76" s="36">
        <v>0</v>
      </c>
      <c r="I76" s="36">
        <v>0</v>
      </c>
      <c r="J76" s="36">
        <v>1695500</v>
      </c>
      <c r="K76" s="37">
        <f t="shared" si="7"/>
        <v>10403321.600000001</v>
      </c>
      <c r="L76" s="36">
        <v>47000</v>
      </c>
      <c r="M76" s="36">
        <v>0</v>
      </c>
      <c r="N76" s="36">
        <v>0</v>
      </c>
      <c r="O76" s="36">
        <v>0</v>
      </c>
      <c r="P76" s="38">
        <v>2713219.36</v>
      </c>
      <c r="Q76" s="39">
        <f t="shared" si="8"/>
        <v>14859040.960000001</v>
      </c>
      <c r="S76" s="2">
        <v>4574000</v>
      </c>
      <c r="T76" s="2">
        <v>5619960</v>
      </c>
      <c r="U76" s="2">
        <v>209361.60000000149</v>
      </c>
      <c r="W76" s="2"/>
      <c r="Y76" s="41">
        <v>30011711.600000001</v>
      </c>
      <c r="Z76" s="2">
        <f t="shared" si="9"/>
        <v>48670.640000000596</v>
      </c>
    </row>
    <row r="77" spans="1:26" ht="54" customHeight="1">
      <c r="A77" s="114"/>
      <c r="B77" s="116"/>
      <c r="C77" s="16">
        <v>18</v>
      </c>
      <c r="D77" s="27" t="s">
        <v>46</v>
      </c>
      <c r="E77" s="28">
        <v>149</v>
      </c>
      <c r="F77" s="19">
        <f t="shared" si="6"/>
        <v>82167.82597315438</v>
      </c>
      <c r="G77" s="36">
        <v>0</v>
      </c>
      <c r="H77" s="36">
        <v>0</v>
      </c>
      <c r="I77" s="36">
        <v>0</v>
      </c>
      <c r="J77" s="36">
        <v>1109000</v>
      </c>
      <c r="K77" s="37">
        <f t="shared" si="7"/>
        <v>8728517.6000000015</v>
      </c>
      <c r="L77" s="36">
        <v>28200</v>
      </c>
      <c r="M77" s="36">
        <v>0</v>
      </c>
      <c r="N77" s="36">
        <v>0</v>
      </c>
      <c r="O77" s="36">
        <v>0</v>
      </c>
      <c r="P77" s="38">
        <v>2377288.4700000002</v>
      </c>
      <c r="Q77" s="39">
        <f t="shared" si="8"/>
        <v>12243006.070000002</v>
      </c>
      <c r="S77" s="2">
        <v>4551000</v>
      </c>
      <c r="T77" s="2">
        <v>3983780</v>
      </c>
      <c r="U77" s="2">
        <v>193737.60000000149</v>
      </c>
      <c r="W77" s="2"/>
      <c r="Y77" s="41">
        <v>29059927.600000001</v>
      </c>
      <c r="Z77" s="2">
        <f t="shared" si="9"/>
        <v>29921.530000001192</v>
      </c>
    </row>
    <row r="78" spans="1:26" ht="54" customHeight="1">
      <c r="A78" s="114"/>
      <c r="B78" s="116"/>
      <c r="C78" s="16">
        <v>19</v>
      </c>
      <c r="D78" s="27" t="s">
        <v>47</v>
      </c>
      <c r="E78" s="28">
        <v>440</v>
      </c>
      <c r="F78" s="19">
        <f t="shared" si="6"/>
        <v>73058.714272727288</v>
      </c>
      <c r="G78" s="36">
        <v>0</v>
      </c>
      <c r="H78" s="36">
        <v>0</v>
      </c>
      <c r="I78" s="36">
        <v>0</v>
      </c>
      <c r="J78" s="36">
        <f>1410100+2282623</f>
        <v>3692723</v>
      </c>
      <c r="K78" s="37">
        <f t="shared" si="7"/>
        <v>23560984.400000006</v>
      </c>
      <c r="L78" s="36">
        <f>32000+28200</f>
        <v>60200</v>
      </c>
      <c r="M78" s="36">
        <v>0</v>
      </c>
      <c r="N78" s="36">
        <v>0</v>
      </c>
      <c r="O78" s="36">
        <v>0</v>
      </c>
      <c r="P78" s="38">
        <v>4831926.88</v>
      </c>
      <c r="Q78" s="39">
        <f t="shared" si="8"/>
        <v>32145834.280000005</v>
      </c>
      <c r="S78" s="2">
        <v>9552000</v>
      </c>
      <c r="T78" s="2">
        <f>3983780+9547110</f>
        <v>13530890</v>
      </c>
      <c r="U78" s="2">
        <v>478094.40000000596</v>
      </c>
      <c r="W78" s="2"/>
      <c r="Y78" s="41">
        <f>54128374+14953903.4</f>
        <v>69082277.400000006</v>
      </c>
      <c r="Z78" s="2">
        <f t="shared" si="9"/>
        <v>122443.12000000477</v>
      </c>
    </row>
    <row r="79" spans="1:26" ht="54" customHeight="1">
      <c r="A79" s="114"/>
      <c r="B79" s="116"/>
      <c r="C79" s="16">
        <v>20</v>
      </c>
      <c r="D79" s="27" t="s">
        <v>48</v>
      </c>
      <c r="E79" s="28">
        <v>369</v>
      </c>
      <c r="F79" s="19">
        <f t="shared" si="6"/>
        <v>76237.411707317064</v>
      </c>
      <c r="G79" s="36">
        <v>0</v>
      </c>
      <c r="H79" s="36">
        <v>0</v>
      </c>
      <c r="I79" s="36">
        <v>0</v>
      </c>
      <c r="J79" s="36">
        <v>3398350</v>
      </c>
      <c r="K79" s="37">
        <f t="shared" si="7"/>
        <v>19765310.399999999</v>
      </c>
      <c r="L79" s="36">
        <f>41200+36200</f>
        <v>77400</v>
      </c>
      <c r="M79" s="36">
        <v>0</v>
      </c>
      <c r="N79" s="36">
        <v>0</v>
      </c>
      <c r="O79" s="36">
        <v>0</v>
      </c>
      <c r="P79" s="38">
        <v>4890544.5199999996</v>
      </c>
      <c r="Q79" s="39">
        <f t="shared" si="8"/>
        <v>28131604.919999998</v>
      </c>
      <c r="S79" s="2">
        <v>8855000</v>
      </c>
      <c r="T79" s="2">
        <v>10525960</v>
      </c>
      <c r="U79" s="2">
        <v>384350.39999999851</v>
      </c>
      <c r="W79" s="2"/>
      <c r="Y79" s="41">
        <v>60349380.399999999</v>
      </c>
      <c r="Z79" s="2">
        <f t="shared" si="9"/>
        <v>222775.47999999672</v>
      </c>
    </row>
    <row r="80" spans="1:26" ht="43.5" customHeight="1">
      <c r="A80" s="114"/>
      <c r="B80" s="116"/>
      <c r="C80" s="16">
        <v>21</v>
      </c>
      <c r="D80" s="27" t="s">
        <v>49</v>
      </c>
      <c r="E80" s="28">
        <v>181</v>
      </c>
      <c r="F80" s="19">
        <f t="shared" si="6"/>
        <v>80199.848618784526</v>
      </c>
      <c r="G80" s="36">
        <v>0</v>
      </c>
      <c r="H80" s="36">
        <v>0</v>
      </c>
      <c r="I80" s="36">
        <v>0</v>
      </c>
      <c r="J80" s="36">
        <v>1382800</v>
      </c>
      <c r="K80" s="37">
        <f t="shared" si="7"/>
        <v>10575856</v>
      </c>
      <c r="L80" s="36">
        <v>33000</v>
      </c>
      <c r="M80" s="36">
        <v>0</v>
      </c>
      <c r="N80" s="36">
        <v>0</v>
      </c>
      <c r="O80" s="36">
        <v>0</v>
      </c>
      <c r="P80" s="38">
        <v>2524516.6</v>
      </c>
      <c r="Q80" s="39">
        <f t="shared" si="8"/>
        <v>14516172.6</v>
      </c>
      <c r="S80" s="2">
        <v>4372000</v>
      </c>
      <c r="T80" s="2">
        <v>5985120</v>
      </c>
      <c r="U80" s="2">
        <v>218736</v>
      </c>
      <c r="W80" s="2"/>
      <c r="Y80" s="41">
        <v>29974756</v>
      </c>
      <c r="Z80" s="2">
        <f t="shared" si="9"/>
        <v>37583.39999999851</v>
      </c>
    </row>
    <row r="81" spans="1:26" ht="54" customHeight="1">
      <c r="A81" s="114"/>
      <c r="B81" s="116"/>
      <c r="C81" s="16">
        <v>22</v>
      </c>
      <c r="D81" s="27" t="s">
        <v>50</v>
      </c>
      <c r="E81" s="28">
        <v>121</v>
      </c>
      <c r="F81" s="19">
        <f t="shared" si="6"/>
        <v>84532.582479338831</v>
      </c>
      <c r="G81" s="36">
        <v>0</v>
      </c>
      <c r="H81" s="36">
        <v>0</v>
      </c>
      <c r="I81" s="36">
        <v>0</v>
      </c>
      <c r="J81" s="36">
        <v>712400</v>
      </c>
      <c r="K81" s="37">
        <f t="shared" si="7"/>
        <v>7449349.1999999993</v>
      </c>
      <c r="L81" s="36">
        <v>65000</v>
      </c>
      <c r="M81" s="36">
        <v>0</v>
      </c>
      <c r="N81" s="36">
        <v>0</v>
      </c>
      <c r="O81" s="36">
        <v>0</v>
      </c>
      <c r="P81" s="38">
        <v>2001693.28</v>
      </c>
      <c r="Q81" s="39">
        <f t="shared" si="8"/>
        <v>10228442.479999999</v>
      </c>
      <c r="S81" s="2">
        <v>3319000</v>
      </c>
      <c r="T81" s="2">
        <v>3961610</v>
      </c>
      <c r="U81" s="2">
        <v>168739.19999999925</v>
      </c>
      <c r="W81" s="2"/>
      <c r="Y81" s="41">
        <v>21073789.199999999</v>
      </c>
      <c r="Z81" s="2">
        <f t="shared" si="9"/>
        <v>56346.720000002533</v>
      </c>
    </row>
    <row r="82" spans="1:26" ht="54" customHeight="1">
      <c r="A82" s="114"/>
      <c r="B82" s="116"/>
      <c r="C82" s="16">
        <v>23</v>
      </c>
      <c r="D82" s="27" t="s">
        <v>51</v>
      </c>
      <c r="E82" s="28">
        <v>403</v>
      </c>
      <c r="F82" s="19">
        <f t="shared" si="6"/>
        <v>90740.185856079377</v>
      </c>
      <c r="G82" s="36">
        <v>0</v>
      </c>
      <c r="H82" s="36">
        <v>0</v>
      </c>
      <c r="I82" s="36">
        <v>0</v>
      </c>
      <c r="J82" s="36">
        <v>5273900</v>
      </c>
      <c r="K82" s="37">
        <f t="shared" si="7"/>
        <v>24621249.599999994</v>
      </c>
      <c r="L82" s="36">
        <f>31000+40000</f>
        <v>71000</v>
      </c>
      <c r="M82" s="36">
        <v>0</v>
      </c>
      <c r="N82" s="36">
        <v>0</v>
      </c>
      <c r="O82" s="36">
        <v>0</v>
      </c>
      <c r="P82" s="38">
        <v>6602145.2999999998</v>
      </c>
      <c r="Q82" s="39">
        <f t="shared" ref="Q82:Q104" si="10">SUM(J82:P82)</f>
        <v>36568294.899999991</v>
      </c>
      <c r="S82" s="2">
        <v>11128000</v>
      </c>
      <c r="T82" s="2">
        <v>13018280</v>
      </c>
      <c r="U82" s="2">
        <v>474969.59999999404</v>
      </c>
      <c r="W82" s="2"/>
      <c r="Y82" s="41">
        <v>77106589.599999994</v>
      </c>
      <c r="Z82" s="2">
        <f t="shared" si="9"/>
        <v>144294.70000000298</v>
      </c>
    </row>
    <row r="83" spans="1:26" ht="54" customHeight="1">
      <c r="A83" s="114"/>
      <c r="B83" s="116"/>
      <c r="C83" s="16">
        <v>24</v>
      </c>
      <c r="D83" s="27" t="s">
        <v>52</v>
      </c>
      <c r="E83" s="28">
        <v>125</v>
      </c>
      <c r="F83" s="19">
        <f t="shared" si="6"/>
        <v>93567.757600000012</v>
      </c>
      <c r="G83" s="36">
        <v>0</v>
      </c>
      <c r="H83" s="36">
        <v>0</v>
      </c>
      <c r="I83" s="36">
        <v>0</v>
      </c>
      <c r="J83" s="36">
        <v>967200</v>
      </c>
      <c r="K83" s="37">
        <f t="shared" si="7"/>
        <v>8520003.6000000015</v>
      </c>
      <c r="L83" s="36">
        <v>35000</v>
      </c>
      <c r="M83" s="36">
        <v>0</v>
      </c>
      <c r="N83" s="36">
        <v>0</v>
      </c>
      <c r="O83" s="36">
        <v>0</v>
      </c>
      <c r="P83" s="38">
        <v>2173766.1</v>
      </c>
      <c r="Q83" s="39">
        <f t="shared" si="10"/>
        <v>11695969.700000001</v>
      </c>
      <c r="S83" s="2">
        <v>4607000</v>
      </c>
      <c r="T83" s="2">
        <v>3734890</v>
      </c>
      <c r="U83" s="2">
        <v>178113.60000000149</v>
      </c>
      <c r="W83" s="2"/>
      <c r="Y83" s="40">
        <v>26888413.600000001</v>
      </c>
      <c r="Z83" s="2">
        <f t="shared" si="9"/>
        <v>55443.89999999851</v>
      </c>
    </row>
    <row r="84" spans="1:26" ht="54" customHeight="1">
      <c r="A84" s="114"/>
      <c r="B84" s="116"/>
      <c r="C84" s="16">
        <v>25</v>
      </c>
      <c r="D84" s="27" t="s">
        <v>53</v>
      </c>
      <c r="E84" s="28">
        <v>90</v>
      </c>
      <c r="F84" s="19">
        <f t="shared" si="6"/>
        <v>98630.50477777778</v>
      </c>
      <c r="G84" s="36">
        <v>0</v>
      </c>
      <c r="H84" s="36">
        <v>0</v>
      </c>
      <c r="I84" s="36">
        <v>0</v>
      </c>
      <c r="J84" s="36">
        <v>764900</v>
      </c>
      <c r="K84" s="37">
        <f t="shared" si="7"/>
        <v>6167951.1999999993</v>
      </c>
      <c r="L84" s="36">
        <v>39200</v>
      </c>
      <c r="M84" s="36">
        <v>0</v>
      </c>
      <c r="N84" s="36">
        <v>0</v>
      </c>
      <c r="O84" s="36">
        <v>0</v>
      </c>
      <c r="P84" s="38">
        <v>1904694.23</v>
      </c>
      <c r="Q84" s="39">
        <f t="shared" si="10"/>
        <v>8876745.4299999997</v>
      </c>
      <c r="S84" s="2">
        <v>2398000</v>
      </c>
      <c r="T84" s="2">
        <v>3632460</v>
      </c>
      <c r="U84" s="2">
        <v>137491.19999999925</v>
      </c>
      <c r="W84" s="2"/>
      <c r="Y84" s="41">
        <v>17332421.199999999</v>
      </c>
      <c r="Z84" s="2">
        <f t="shared" si="9"/>
        <v>65675.769999999553</v>
      </c>
    </row>
    <row r="85" spans="1:26" ht="54" customHeight="1">
      <c r="A85" s="114"/>
      <c r="B85" s="116"/>
      <c r="C85" s="16">
        <v>26</v>
      </c>
      <c r="D85" s="27" t="s">
        <v>54</v>
      </c>
      <c r="E85" s="28">
        <v>244</v>
      </c>
      <c r="F85" s="19">
        <f t="shared" si="6"/>
        <v>105020.0123360656</v>
      </c>
      <c r="G85" s="36">
        <v>0</v>
      </c>
      <c r="H85" s="36">
        <v>0</v>
      </c>
      <c r="I85" s="36">
        <v>0</v>
      </c>
      <c r="J85" s="36">
        <v>2803700</v>
      </c>
      <c r="K85" s="37">
        <f t="shared" si="7"/>
        <v>14106933.200000003</v>
      </c>
      <c r="L85" s="36">
        <v>55000</v>
      </c>
      <c r="M85" s="36">
        <v>0</v>
      </c>
      <c r="N85" s="36">
        <v>0</v>
      </c>
      <c r="O85" s="36">
        <v>0</v>
      </c>
      <c r="P85" s="38">
        <v>8659249.8100000005</v>
      </c>
      <c r="Q85" s="39">
        <f t="shared" si="10"/>
        <v>25624883.010000005</v>
      </c>
      <c r="S85" s="2">
        <v>6050000</v>
      </c>
      <c r="T85" s="2">
        <v>7794450</v>
      </c>
      <c r="U85" s="2">
        <v>262483.20000000298</v>
      </c>
      <c r="W85" s="2"/>
      <c r="Y85" s="41">
        <v>48173483.200000003</v>
      </c>
      <c r="Z85" s="2">
        <f t="shared" si="9"/>
        <v>31600.189999997616</v>
      </c>
    </row>
    <row r="86" spans="1:26" ht="54" customHeight="1">
      <c r="A86" s="114"/>
      <c r="B86" s="116"/>
      <c r="C86" s="16">
        <v>27</v>
      </c>
      <c r="D86" s="27" t="s">
        <v>55</v>
      </c>
      <c r="E86" s="28">
        <v>77</v>
      </c>
      <c r="F86" s="19">
        <f t="shared" si="6"/>
        <v>124823.35220779222</v>
      </c>
      <c r="G86" s="36">
        <v>0</v>
      </c>
      <c r="H86" s="36">
        <v>0</v>
      </c>
      <c r="I86" s="36">
        <v>0</v>
      </c>
      <c r="J86" s="36">
        <v>1519700</v>
      </c>
      <c r="K86" s="37">
        <f t="shared" si="7"/>
        <v>6001186</v>
      </c>
      <c r="L86" s="36">
        <v>42000</v>
      </c>
      <c r="M86" s="36">
        <v>0</v>
      </c>
      <c r="N86" s="36">
        <v>0</v>
      </c>
      <c r="O86" s="36">
        <v>0</v>
      </c>
      <c r="P86" s="38">
        <v>2048512.12</v>
      </c>
      <c r="Q86" s="39">
        <f t="shared" si="10"/>
        <v>9611398.120000001</v>
      </c>
      <c r="S86" s="2">
        <v>2372000</v>
      </c>
      <c r="T86" s="2">
        <v>3488570</v>
      </c>
      <c r="U86" s="2">
        <v>140616</v>
      </c>
      <c r="W86" s="2"/>
      <c r="Y86" s="41">
        <v>17082986</v>
      </c>
      <c r="Z86" s="2">
        <f t="shared" si="9"/>
        <v>69587.879999998957</v>
      </c>
    </row>
    <row r="87" spans="1:26" ht="54" customHeight="1">
      <c r="A87" s="114"/>
      <c r="B87" s="116"/>
      <c r="C87" s="16">
        <v>28</v>
      </c>
      <c r="D87" s="27" t="s">
        <v>56</v>
      </c>
      <c r="E87" s="28">
        <v>400</v>
      </c>
      <c r="F87" s="19">
        <f t="shared" si="6"/>
        <v>68835.165999999997</v>
      </c>
      <c r="G87" s="36">
        <v>0</v>
      </c>
      <c r="H87" s="36">
        <v>0</v>
      </c>
      <c r="I87" s="36">
        <v>0</v>
      </c>
      <c r="J87" s="36">
        <v>2270200</v>
      </c>
      <c r="K87" s="37">
        <f t="shared" si="7"/>
        <v>20848846.399999999</v>
      </c>
      <c r="L87" s="36">
        <v>25100</v>
      </c>
      <c r="M87" s="36">
        <v>0</v>
      </c>
      <c r="N87" s="36">
        <v>0</v>
      </c>
      <c r="O87" s="36">
        <v>0</v>
      </c>
      <c r="P87" s="38">
        <v>4389920</v>
      </c>
      <c r="Q87" s="39">
        <f t="shared" si="10"/>
        <v>27534066.399999999</v>
      </c>
      <c r="S87" s="2">
        <v>8536000</v>
      </c>
      <c r="T87" s="2">
        <v>11866000</v>
      </c>
      <c r="U87" s="2">
        <v>446846.39999999851</v>
      </c>
      <c r="W87" s="2"/>
      <c r="Y87" s="41">
        <v>58590066.399999999</v>
      </c>
      <c r="Z87" s="2">
        <f t="shared" si="9"/>
        <v>0</v>
      </c>
    </row>
    <row r="88" spans="1:26" ht="54" customHeight="1">
      <c r="A88" s="114"/>
      <c r="B88" s="116"/>
      <c r="C88" s="16">
        <v>29</v>
      </c>
      <c r="D88" s="27" t="s">
        <v>57</v>
      </c>
      <c r="E88" s="28">
        <v>260</v>
      </c>
      <c r="F88" s="19">
        <f t="shared" si="6"/>
        <v>72673.587538461536</v>
      </c>
      <c r="G88" s="36">
        <v>0</v>
      </c>
      <c r="H88" s="36">
        <v>0</v>
      </c>
      <c r="I88" s="36">
        <v>0</v>
      </c>
      <c r="J88" s="36">
        <v>2233000</v>
      </c>
      <c r="K88" s="37">
        <f t="shared" si="7"/>
        <v>13810438</v>
      </c>
      <c r="L88" s="36">
        <v>34000</v>
      </c>
      <c r="M88" s="36">
        <v>0</v>
      </c>
      <c r="N88" s="36">
        <v>0</v>
      </c>
      <c r="O88" s="36">
        <v>0</v>
      </c>
      <c r="P88" s="38">
        <v>2817694.76</v>
      </c>
      <c r="Q88" s="39">
        <f t="shared" si="10"/>
        <v>18895132.759999998</v>
      </c>
      <c r="S88" s="2">
        <v>6331000</v>
      </c>
      <c r="T88" s="2">
        <v>7213830</v>
      </c>
      <c r="U88" s="2">
        <v>265608</v>
      </c>
      <c r="W88" s="2"/>
      <c r="Y88" s="41">
        <v>41792508</v>
      </c>
      <c r="Z88" s="2">
        <f t="shared" si="9"/>
        <v>105375.24000000209</v>
      </c>
    </row>
    <row r="89" spans="1:26" ht="54" customHeight="1">
      <c r="A89" s="114"/>
      <c r="B89" s="116"/>
      <c r="C89" s="16">
        <v>30</v>
      </c>
      <c r="D89" s="27" t="s">
        <v>58</v>
      </c>
      <c r="E89" s="28">
        <v>408</v>
      </c>
      <c r="F89" s="19">
        <f t="shared" si="6"/>
        <v>62435.977500000001</v>
      </c>
      <c r="G89" s="36">
        <v>0</v>
      </c>
      <c r="H89" s="36">
        <v>0</v>
      </c>
      <c r="I89" s="36">
        <v>0</v>
      </c>
      <c r="J89" s="36">
        <v>3317900</v>
      </c>
      <c r="K89" s="37">
        <f t="shared" si="7"/>
        <v>18345728</v>
      </c>
      <c r="L89" s="36">
        <v>60000</v>
      </c>
      <c r="M89" s="36">
        <v>0</v>
      </c>
      <c r="N89" s="36">
        <v>0</v>
      </c>
      <c r="O89" s="36">
        <v>0</v>
      </c>
      <c r="P89" s="38">
        <v>3750250.82</v>
      </c>
      <c r="Q89" s="39">
        <f t="shared" si="10"/>
        <v>25473878.82</v>
      </c>
      <c r="S89" s="2">
        <v>8525000</v>
      </c>
      <c r="T89" s="2">
        <v>9477000</v>
      </c>
      <c r="U89" s="2">
        <v>343728</v>
      </c>
      <c r="W89" s="2"/>
      <c r="Y89" s="41">
        <v>57788968</v>
      </c>
      <c r="Z89" s="2">
        <f t="shared" si="9"/>
        <v>78089.179999999702</v>
      </c>
    </row>
    <row r="90" spans="1:26" ht="54" customHeight="1">
      <c r="A90" s="114"/>
      <c r="B90" s="116"/>
      <c r="C90" s="16">
        <v>31</v>
      </c>
      <c r="D90" s="27" t="s">
        <v>59</v>
      </c>
      <c r="E90" s="28">
        <v>365</v>
      </c>
      <c r="F90" s="19">
        <f t="shared" si="6"/>
        <v>94231.398356164384</v>
      </c>
      <c r="G90" s="36">
        <v>0</v>
      </c>
      <c r="H90" s="36">
        <v>0</v>
      </c>
      <c r="I90" s="36">
        <v>0</v>
      </c>
      <c r="J90" s="36">
        <v>5625570</v>
      </c>
      <c r="K90" s="37">
        <f t="shared" si="7"/>
        <v>23351340.399999999</v>
      </c>
      <c r="L90" s="36">
        <v>60000</v>
      </c>
      <c r="M90" s="36">
        <v>0</v>
      </c>
      <c r="N90" s="36">
        <v>0</v>
      </c>
      <c r="O90" s="36">
        <v>0</v>
      </c>
      <c r="P90" s="38">
        <v>5357550</v>
      </c>
      <c r="Q90" s="39">
        <f t="shared" si="10"/>
        <v>34394460.399999999</v>
      </c>
      <c r="S90" s="2">
        <v>8459000</v>
      </c>
      <c r="T90" s="2">
        <v>14351750</v>
      </c>
      <c r="U90" s="2">
        <v>540590.39999999851</v>
      </c>
      <c r="W90" s="2"/>
      <c r="Y90" s="41">
        <v>64685460.399999999</v>
      </c>
      <c r="Z90" s="2">
        <f t="shared" si="9"/>
        <v>0</v>
      </c>
    </row>
    <row r="91" spans="1:26" ht="54" customHeight="1">
      <c r="A91" s="114"/>
      <c r="B91" s="116"/>
      <c r="C91" s="16">
        <v>32</v>
      </c>
      <c r="D91" s="27" t="s">
        <v>60</v>
      </c>
      <c r="E91" s="28">
        <v>611</v>
      </c>
      <c r="F91" s="19">
        <f t="shared" si="6"/>
        <v>79718.312733224215</v>
      </c>
      <c r="G91" s="36">
        <v>0</v>
      </c>
      <c r="H91" s="36">
        <v>0</v>
      </c>
      <c r="I91" s="36">
        <v>0</v>
      </c>
      <c r="J91" s="36">
        <f>3686200+1266700+1244700</f>
        <v>6197600</v>
      </c>
      <c r="K91" s="37">
        <f t="shared" si="7"/>
        <v>34072168.799999997</v>
      </c>
      <c r="L91" s="36">
        <f>60000+35000+35000</f>
        <v>130000</v>
      </c>
      <c r="M91" s="36">
        <v>0</v>
      </c>
      <c r="N91" s="36">
        <v>0</v>
      </c>
      <c r="O91" s="36">
        <v>0</v>
      </c>
      <c r="P91" s="38">
        <v>8308120.2800000003</v>
      </c>
      <c r="Q91" s="39">
        <f t="shared" si="10"/>
        <v>48707889.079999998</v>
      </c>
      <c r="S91" s="2">
        <v>14091000</v>
      </c>
      <c r="T91" s="2">
        <f>12070150+3892640+3296550</f>
        <v>19259340</v>
      </c>
      <c r="U91" s="2">
        <v>721828.79999999702</v>
      </c>
      <c r="W91" s="2"/>
      <c r="Y91" s="41">
        <f>85399132.8+8292678.8+6750957.2</f>
        <v>100442768.8</v>
      </c>
      <c r="Z91" s="2">
        <f t="shared" si="9"/>
        <v>357879.71999999881</v>
      </c>
    </row>
    <row r="92" spans="1:26" ht="54" customHeight="1">
      <c r="A92" s="114"/>
      <c r="B92" s="116"/>
      <c r="C92" s="16">
        <v>33</v>
      </c>
      <c r="D92" s="27" t="s">
        <v>61</v>
      </c>
      <c r="E92" s="28">
        <v>211</v>
      </c>
      <c r="F92" s="19">
        <f t="shared" si="6"/>
        <v>67983.869905213258</v>
      </c>
      <c r="G92" s="36">
        <v>0</v>
      </c>
      <c r="H92" s="36">
        <v>0</v>
      </c>
      <c r="I92" s="36">
        <v>0</v>
      </c>
      <c r="J92" s="36">
        <v>2047500</v>
      </c>
      <c r="K92" s="37">
        <f t="shared" si="7"/>
        <v>9680045.1999999993</v>
      </c>
      <c r="L92" s="36">
        <v>5000</v>
      </c>
      <c r="M92" s="36">
        <v>0</v>
      </c>
      <c r="N92" s="36">
        <v>0</v>
      </c>
      <c r="O92" s="36">
        <v>0</v>
      </c>
      <c r="P92" s="38">
        <v>2612051.35</v>
      </c>
      <c r="Q92" s="39">
        <f t="shared" si="10"/>
        <v>14344596.549999999</v>
      </c>
      <c r="S92" s="2">
        <v>4524000</v>
      </c>
      <c r="T92" s="2">
        <v>4924810</v>
      </c>
      <c r="U92" s="2">
        <v>231235.19999999925</v>
      </c>
      <c r="W92" s="2"/>
      <c r="Y92" s="42">
        <v>31295415.199999999</v>
      </c>
      <c r="Z92" s="2">
        <f t="shared" si="9"/>
        <v>72818.650000002235</v>
      </c>
    </row>
    <row r="93" spans="1:26" ht="54" customHeight="1">
      <c r="A93" s="114"/>
      <c r="B93" s="116"/>
      <c r="C93" s="16">
        <v>34</v>
      </c>
      <c r="D93" s="27" t="s">
        <v>62</v>
      </c>
      <c r="E93" s="28">
        <v>120</v>
      </c>
      <c r="F93" s="19">
        <f t="shared" si="6"/>
        <v>141437.23358333335</v>
      </c>
      <c r="G93" s="36">
        <v>0</v>
      </c>
      <c r="H93" s="36">
        <v>0</v>
      </c>
      <c r="I93" s="36">
        <v>0</v>
      </c>
      <c r="J93" s="36">
        <v>2547200</v>
      </c>
      <c r="K93" s="37">
        <f t="shared" si="7"/>
        <v>7805938.8000000007</v>
      </c>
      <c r="L93" s="36">
        <v>63000</v>
      </c>
      <c r="M93" s="36">
        <v>0</v>
      </c>
      <c r="N93" s="36">
        <v>0</v>
      </c>
      <c r="O93" s="36">
        <v>0</v>
      </c>
      <c r="P93" s="38">
        <v>6556329.2300000004</v>
      </c>
      <c r="Q93" s="39">
        <f t="shared" si="10"/>
        <v>16972468.030000001</v>
      </c>
      <c r="S93" s="2">
        <v>3199000</v>
      </c>
      <c r="T93" s="2">
        <v>4510070</v>
      </c>
      <c r="U93" s="2">
        <v>96868.800000000745</v>
      </c>
      <c r="W93" s="2"/>
      <c r="Y93" s="43">
        <v>25429448.800000001</v>
      </c>
      <c r="Z93" s="2">
        <f t="shared" si="9"/>
        <v>20980.769999999553</v>
      </c>
    </row>
    <row r="94" spans="1:26" ht="54" customHeight="1">
      <c r="A94" s="114"/>
      <c r="B94" s="116"/>
      <c r="C94" s="16">
        <v>35</v>
      </c>
      <c r="D94" s="27" t="s">
        <v>63</v>
      </c>
      <c r="E94" s="28">
        <v>77</v>
      </c>
      <c r="F94" s="19">
        <f t="shared" si="6"/>
        <v>110505.39532467534</v>
      </c>
      <c r="G94" s="36">
        <v>0</v>
      </c>
      <c r="H94" s="36">
        <v>0</v>
      </c>
      <c r="I94" s="36">
        <v>0</v>
      </c>
      <c r="J94" s="36">
        <v>1275000</v>
      </c>
      <c r="K94" s="37">
        <f t="shared" si="7"/>
        <v>5135420.4000000004</v>
      </c>
      <c r="L94" s="36">
        <v>32000</v>
      </c>
      <c r="M94" s="36">
        <v>0</v>
      </c>
      <c r="N94" s="36">
        <v>0</v>
      </c>
      <c r="O94" s="36">
        <v>0</v>
      </c>
      <c r="P94" s="38">
        <v>2066495.04</v>
      </c>
      <c r="Q94" s="39">
        <f t="shared" si="10"/>
        <v>8508915.4400000013</v>
      </c>
      <c r="S94" s="2">
        <v>1632000</v>
      </c>
      <c r="T94" s="2">
        <v>3353430</v>
      </c>
      <c r="U94" s="2">
        <v>149990.40000000037</v>
      </c>
      <c r="W94" s="2"/>
      <c r="Y94" s="43">
        <v>13564940.4</v>
      </c>
      <c r="Z94" s="2">
        <f t="shared" si="9"/>
        <v>69024.959999999031</v>
      </c>
    </row>
    <row r="95" spans="1:26" ht="54" customHeight="1">
      <c r="A95" s="114"/>
      <c r="B95" s="116"/>
      <c r="C95" s="16">
        <v>36</v>
      </c>
      <c r="D95" s="27" t="s">
        <v>64</v>
      </c>
      <c r="E95" s="28">
        <v>355</v>
      </c>
      <c r="F95" s="19">
        <f t="shared" si="6"/>
        <v>65560.86146478873</v>
      </c>
      <c r="G95" s="36">
        <v>0</v>
      </c>
      <c r="H95" s="36">
        <v>0</v>
      </c>
      <c r="I95" s="36">
        <v>0</v>
      </c>
      <c r="J95" s="36">
        <v>2846200</v>
      </c>
      <c r="K95" s="37">
        <f t="shared" si="7"/>
        <v>17608078</v>
      </c>
      <c r="L95" s="36">
        <v>32000</v>
      </c>
      <c r="M95" s="36">
        <v>0</v>
      </c>
      <c r="N95" s="36">
        <v>0</v>
      </c>
      <c r="O95" s="36">
        <v>0</v>
      </c>
      <c r="P95" s="38">
        <v>2787827.82</v>
      </c>
      <c r="Q95" s="39">
        <f t="shared" si="10"/>
        <v>23274105.82</v>
      </c>
      <c r="S95" s="2">
        <v>7522000</v>
      </c>
      <c r="T95" s="2">
        <v>9742350</v>
      </c>
      <c r="U95" s="2">
        <v>343728</v>
      </c>
      <c r="W95" s="2"/>
      <c r="Y95" s="43">
        <v>52601198</v>
      </c>
      <c r="Z95" s="2">
        <f t="shared" si="9"/>
        <v>76092.179999999702</v>
      </c>
    </row>
    <row r="96" spans="1:26" ht="54" customHeight="1">
      <c r="A96" s="114"/>
      <c r="B96" s="116"/>
      <c r="C96" s="16">
        <v>37</v>
      </c>
      <c r="D96" s="27" t="s">
        <v>65</v>
      </c>
      <c r="E96" s="28">
        <v>227</v>
      </c>
      <c r="F96" s="19">
        <f t="shared" si="6"/>
        <v>93719.643171806165</v>
      </c>
      <c r="G96" s="36">
        <v>0</v>
      </c>
      <c r="H96" s="36">
        <v>0</v>
      </c>
      <c r="I96" s="36">
        <v>0</v>
      </c>
      <c r="J96" s="36">
        <v>1731300</v>
      </c>
      <c r="K96" s="37">
        <f t="shared" si="7"/>
        <v>14792926.399999999</v>
      </c>
      <c r="L96" s="36">
        <v>47000</v>
      </c>
      <c r="M96" s="36">
        <v>0</v>
      </c>
      <c r="N96" s="36">
        <v>0</v>
      </c>
      <c r="O96" s="36">
        <v>0</v>
      </c>
      <c r="P96" s="38">
        <v>4703132.5999999996</v>
      </c>
      <c r="Q96" s="39">
        <f t="shared" si="10"/>
        <v>21274359</v>
      </c>
      <c r="S96" s="2">
        <v>4880000</v>
      </c>
      <c r="T96" s="2">
        <v>9544200</v>
      </c>
      <c r="U96" s="2">
        <v>368726.39999999851</v>
      </c>
      <c r="W96" s="2"/>
      <c r="Y96" s="43">
        <v>39043376.399999999</v>
      </c>
      <c r="Z96" s="2">
        <f t="shared" si="9"/>
        <v>85017.39999999851</v>
      </c>
    </row>
    <row r="97" spans="1:26" ht="44.25" customHeight="1">
      <c r="A97" s="114"/>
      <c r="B97" s="116"/>
      <c r="C97" s="16">
        <v>38</v>
      </c>
      <c r="D97" s="27" t="s">
        <v>66</v>
      </c>
      <c r="E97" s="28">
        <v>117</v>
      </c>
      <c r="F97" s="19">
        <f t="shared" si="6"/>
        <v>93007.467692307691</v>
      </c>
      <c r="G97" s="36">
        <v>0</v>
      </c>
      <c r="H97" s="36">
        <v>0</v>
      </c>
      <c r="I97" s="36">
        <v>0</v>
      </c>
      <c r="J97" s="36">
        <v>1374700</v>
      </c>
      <c r="K97" s="37">
        <f t="shared" si="7"/>
        <v>7144878.8000000007</v>
      </c>
      <c r="L97" s="36">
        <v>20000</v>
      </c>
      <c r="M97" s="36">
        <v>0</v>
      </c>
      <c r="N97" s="36">
        <v>0</v>
      </c>
      <c r="O97" s="36">
        <v>0</v>
      </c>
      <c r="P97" s="38">
        <v>2342294.92</v>
      </c>
      <c r="Q97" s="39">
        <f t="shared" si="10"/>
        <v>10881873.720000001</v>
      </c>
      <c r="S97" s="2">
        <v>2432000</v>
      </c>
      <c r="T97" s="2">
        <v>4537890</v>
      </c>
      <c r="U97" s="2">
        <v>174988.80000000075</v>
      </c>
      <c r="W97" s="2"/>
      <c r="Y97" s="43">
        <v>18481568.800000001</v>
      </c>
      <c r="Z97" s="2">
        <f t="shared" si="9"/>
        <v>56695.080000001937</v>
      </c>
    </row>
    <row r="98" spans="1:26" ht="54" customHeight="1">
      <c r="A98" s="114"/>
      <c r="B98" s="116"/>
      <c r="C98" s="16">
        <v>39</v>
      </c>
      <c r="D98" s="27" t="s">
        <v>67</v>
      </c>
      <c r="E98" s="28">
        <v>329</v>
      </c>
      <c r="F98" s="19">
        <f t="shared" si="6"/>
        <v>80063.364832826745</v>
      </c>
      <c r="G98" s="36">
        <v>0</v>
      </c>
      <c r="H98" s="36">
        <v>0</v>
      </c>
      <c r="I98" s="36">
        <v>0</v>
      </c>
      <c r="J98" s="36">
        <v>3574700</v>
      </c>
      <c r="K98" s="37">
        <f t="shared" si="7"/>
        <v>19182274.399999999</v>
      </c>
      <c r="L98" s="36">
        <v>32000</v>
      </c>
      <c r="M98" s="36">
        <v>0</v>
      </c>
      <c r="N98" s="36">
        <v>0</v>
      </c>
      <c r="O98" s="36">
        <v>0</v>
      </c>
      <c r="P98" s="38">
        <v>3551872.63</v>
      </c>
      <c r="Q98" s="39">
        <f t="shared" si="10"/>
        <v>26340847.029999997</v>
      </c>
      <c r="S98" s="2">
        <v>7527000</v>
      </c>
      <c r="T98" s="2">
        <v>11255300</v>
      </c>
      <c r="U98" s="2">
        <v>399974.39999999851</v>
      </c>
      <c r="W98" s="2"/>
      <c r="Y98" s="43">
        <v>54977484.399999999</v>
      </c>
      <c r="Z98" s="2">
        <f t="shared" si="9"/>
        <v>58637.369999997318</v>
      </c>
    </row>
    <row r="99" spans="1:26" ht="54" customHeight="1">
      <c r="A99" s="114"/>
      <c r="B99" s="116"/>
      <c r="C99" s="16">
        <v>40</v>
      </c>
      <c r="D99" s="27" t="s">
        <v>68</v>
      </c>
      <c r="E99" s="28">
        <v>80</v>
      </c>
      <c r="F99" s="19">
        <f t="shared" si="6"/>
        <v>120817.9555</v>
      </c>
      <c r="G99" s="36">
        <v>0</v>
      </c>
      <c r="H99" s="36">
        <v>0</v>
      </c>
      <c r="I99" s="36">
        <v>0</v>
      </c>
      <c r="J99" s="36">
        <v>1171500</v>
      </c>
      <c r="K99" s="37">
        <f t="shared" si="7"/>
        <v>6256756</v>
      </c>
      <c r="L99" s="36">
        <v>50000</v>
      </c>
      <c r="M99" s="36">
        <v>0</v>
      </c>
      <c r="N99" s="36">
        <v>0</v>
      </c>
      <c r="O99" s="36">
        <v>0</v>
      </c>
      <c r="P99" s="38">
        <v>2187180.44</v>
      </c>
      <c r="Q99" s="39">
        <f t="shared" si="10"/>
        <v>9665436.4399999995</v>
      </c>
      <c r="S99" s="2">
        <v>2629000</v>
      </c>
      <c r="T99" s="2">
        <v>3487140</v>
      </c>
      <c r="U99" s="2">
        <v>140616</v>
      </c>
      <c r="W99" s="2"/>
      <c r="Y99" s="43">
        <v>18373436</v>
      </c>
      <c r="Z99" s="2">
        <f t="shared" si="9"/>
        <v>43999.560000002384</v>
      </c>
    </row>
    <row r="100" spans="1:26" ht="54" customHeight="1">
      <c r="A100" s="114"/>
      <c r="B100" s="116"/>
      <c r="C100" s="16">
        <v>41</v>
      </c>
      <c r="D100" s="27" t="s">
        <v>69</v>
      </c>
      <c r="E100" s="28">
        <v>174</v>
      </c>
      <c r="F100" s="19">
        <f t="shared" si="6"/>
        <v>80048.644252873564</v>
      </c>
      <c r="G100" s="36">
        <v>0</v>
      </c>
      <c r="H100" s="36">
        <v>0</v>
      </c>
      <c r="I100" s="36">
        <v>0</v>
      </c>
      <c r="J100" s="36">
        <v>1427200</v>
      </c>
      <c r="K100" s="37">
        <f t="shared" si="7"/>
        <v>10040041.199999999</v>
      </c>
      <c r="L100" s="36">
        <v>34000</v>
      </c>
      <c r="M100" s="36">
        <v>0</v>
      </c>
      <c r="N100" s="36">
        <v>0</v>
      </c>
      <c r="O100" s="36">
        <v>0</v>
      </c>
      <c r="P100" s="38">
        <v>2427222.9</v>
      </c>
      <c r="Q100" s="39">
        <f t="shared" si="10"/>
        <v>13928464.1</v>
      </c>
      <c r="S100" s="2">
        <v>4105000</v>
      </c>
      <c r="T100" s="2">
        <v>5719430</v>
      </c>
      <c r="U100" s="2">
        <v>215611.19999999925</v>
      </c>
      <c r="W100" s="2"/>
      <c r="Y100" s="43">
        <v>27848861.199999999</v>
      </c>
      <c r="Z100" s="2">
        <f t="shared" si="9"/>
        <v>40397.099999997765</v>
      </c>
    </row>
    <row r="101" spans="1:26" ht="54" customHeight="1">
      <c r="A101" s="114"/>
      <c r="B101" s="116"/>
      <c r="C101" s="16">
        <v>42</v>
      </c>
      <c r="D101" s="27" t="s">
        <v>70</v>
      </c>
      <c r="E101" s="28">
        <v>152</v>
      </c>
      <c r="F101" s="19">
        <f t="shared" si="6"/>
        <v>81191.634868421068</v>
      </c>
      <c r="G101" s="36">
        <v>0</v>
      </c>
      <c r="H101" s="36">
        <v>0</v>
      </c>
      <c r="I101" s="36">
        <v>0</v>
      </c>
      <c r="J101" s="36">
        <v>1194200</v>
      </c>
      <c r="K101" s="37">
        <f t="shared" si="7"/>
        <v>8840177.6000000015</v>
      </c>
      <c r="L101" s="36">
        <v>19000</v>
      </c>
      <c r="M101" s="36">
        <v>0</v>
      </c>
      <c r="N101" s="36">
        <v>0</v>
      </c>
      <c r="O101" s="36">
        <v>0</v>
      </c>
      <c r="P101" s="38">
        <v>2287750.9</v>
      </c>
      <c r="Q101" s="39">
        <f t="shared" si="10"/>
        <v>12341128.500000002</v>
      </c>
      <c r="S101" s="2">
        <v>3594000</v>
      </c>
      <c r="T101" s="2">
        <v>5052440</v>
      </c>
      <c r="U101" s="2">
        <v>193737.60000000149</v>
      </c>
      <c r="W101" s="2"/>
      <c r="Y101" s="44">
        <v>25148517.600000001</v>
      </c>
      <c r="Z101" s="2">
        <f t="shared" si="9"/>
        <v>28389.10000000149</v>
      </c>
    </row>
    <row r="102" spans="1:26" ht="54" customHeight="1">
      <c r="A102" s="114"/>
      <c r="B102" s="116"/>
      <c r="C102" s="16">
        <v>43</v>
      </c>
      <c r="D102" s="27" t="s">
        <v>71</v>
      </c>
      <c r="E102" s="28">
        <v>177</v>
      </c>
      <c r="F102" s="19">
        <f t="shared" si="6"/>
        <v>79645.090282485879</v>
      </c>
      <c r="G102" s="36">
        <v>0</v>
      </c>
      <c r="H102" s="36">
        <v>0</v>
      </c>
      <c r="I102" s="36">
        <v>0</v>
      </c>
      <c r="J102" s="36">
        <v>1562200</v>
      </c>
      <c r="K102" s="37">
        <f t="shared" si="7"/>
        <v>10064566.800000001</v>
      </c>
      <c r="L102" s="36">
        <v>73500</v>
      </c>
      <c r="M102" s="36">
        <v>0</v>
      </c>
      <c r="N102" s="36">
        <v>0</v>
      </c>
      <c r="O102" s="36">
        <v>0</v>
      </c>
      <c r="P102" s="38">
        <v>2396914.1800000002</v>
      </c>
      <c r="Q102" s="39">
        <f t="shared" si="10"/>
        <v>14097180.98</v>
      </c>
      <c r="S102" s="2">
        <v>4681000</v>
      </c>
      <c r="T102" s="2">
        <v>5177330</v>
      </c>
      <c r="U102" s="2">
        <v>206236.80000000075</v>
      </c>
      <c r="W102" s="2"/>
      <c r="Y102" s="43">
        <v>32371596.800000001</v>
      </c>
      <c r="Z102" s="2">
        <f t="shared" si="9"/>
        <v>46415.820000000298</v>
      </c>
    </row>
    <row r="103" spans="1:26" ht="54" customHeight="1">
      <c r="A103" s="114"/>
      <c r="B103" s="116"/>
      <c r="C103" s="16">
        <v>44</v>
      </c>
      <c r="D103" s="27" t="s">
        <v>72</v>
      </c>
      <c r="E103" s="28">
        <v>433</v>
      </c>
      <c r="F103" s="19">
        <f t="shared" si="6"/>
        <v>76608.919491916866</v>
      </c>
      <c r="G103" s="36">
        <v>0</v>
      </c>
      <c r="H103" s="36">
        <v>0</v>
      </c>
      <c r="I103" s="36">
        <v>0</v>
      </c>
      <c r="J103" s="36">
        <v>4806100</v>
      </c>
      <c r="K103" s="37">
        <f t="shared" si="7"/>
        <v>24346827.200000003</v>
      </c>
      <c r="L103" s="36">
        <v>30000</v>
      </c>
      <c r="M103" s="36">
        <v>0</v>
      </c>
      <c r="N103" s="36">
        <v>0</v>
      </c>
      <c r="O103" s="36">
        <v>0</v>
      </c>
      <c r="P103" s="38">
        <v>3988734.94</v>
      </c>
      <c r="Q103" s="39">
        <f t="shared" si="10"/>
        <v>33171662.140000004</v>
      </c>
      <c r="S103" s="2">
        <v>9402000</v>
      </c>
      <c r="T103" s="2">
        <v>14510480</v>
      </c>
      <c r="U103" s="2">
        <v>434347.20000000298</v>
      </c>
      <c r="W103" s="2"/>
      <c r="Y103" s="43">
        <v>70701037.200000003</v>
      </c>
      <c r="Z103" s="2">
        <f t="shared" si="9"/>
        <v>107375.06000000238</v>
      </c>
    </row>
    <row r="104" spans="1:26" ht="54" customHeight="1">
      <c r="A104" s="114"/>
      <c r="B104" s="116"/>
      <c r="C104" s="16">
        <v>45</v>
      </c>
      <c r="D104" s="27" t="s">
        <v>73</v>
      </c>
      <c r="E104" s="28">
        <v>179</v>
      </c>
      <c r="F104" s="19">
        <f t="shared" si="6"/>
        <v>81968.286983240236</v>
      </c>
      <c r="G104" s="36">
        <v>0</v>
      </c>
      <c r="H104" s="36">
        <v>0</v>
      </c>
      <c r="I104" s="36">
        <v>0</v>
      </c>
      <c r="J104" s="36">
        <v>1734650</v>
      </c>
      <c r="K104" s="37">
        <f t="shared" si="7"/>
        <v>10595411.200000003</v>
      </c>
      <c r="L104" s="36">
        <v>34130</v>
      </c>
      <c r="M104" s="36">
        <v>0</v>
      </c>
      <c r="N104" s="36">
        <v>0</v>
      </c>
      <c r="O104" s="36">
        <v>0</v>
      </c>
      <c r="P104" s="38">
        <v>2308132.17</v>
      </c>
      <c r="Q104" s="39">
        <f t="shared" si="10"/>
        <v>14672323.370000003</v>
      </c>
      <c r="S104" s="2">
        <v>4905000</v>
      </c>
      <c r="T104" s="2">
        <v>5474800</v>
      </c>
      <c r="U104" s="2">
        <v>215611.20000000298</v>
      </c>
      <c r="W104" s="2"/>
      <c r="Y104" s="45">
        <v>33573921.200000003</v>
      </c>
      <c r="Z104" s="2">
        <f t="shared" si="9"/>
        <v>97597.829999998212</v>
      </c>
    </row>
    <row r="105" spans="1:26" ht="54" customHeight="1">
      <c r="A105" s="114"/>
      <c r="B105" s="116"/>
      <c r="C105" s="16">
        <v>46</v>
      </c>
      <c r="D105" s="27" t="s">
        <v>74</v>
      </c>
      <c r="E105" s="28">
        <v>319</v>
      </c>
      <c r="F105" s="19">
        <f t="shared" si="6"/>
        <v>79561.915454545451</v>
      </c>
      <c r="G105" s="36">
        <v>0</v>
      </c>
      <c r="H105" s="36">
        <v>0</v>
      </c>
      <c r="I105" s="36">
        <v>0</v>
      </c>
      <c r="J105" s="36">
        <v>2572100</v>
      </c>
      <c r="K105" s="37">
        <f t="shared" si="7"/>
        <v>19105489.200000003</v>
      </c>
      <c r="L105" s="36">
        <v>52500</v>
      </c>
      <c r="M105" s="36">
        <v>0</v>
      </c>
      <c r="N105" s="36">
        <v>0</v>
      </c>
      <c r="O105" s="36">
        <v>0</v>
      </c>
      <c r="P105" s="38">
        <v>3650161.83</v>
      </c>
      <c r="Q105" s="39">
        <f t="shared" ref="Q105:Q108" si="11">SUM(J105:P105)</f>
        <v>25380251.030000001</v>
      </c>
      <c r="S105" s="2">
        <v>9680000</v>
      </c>
      <c r="T105" s="2">
        <v>9100510</v>
      </c>
      <c r="U105" s="2">
        <v>324979.20000000298</v>
      </c>
      <c r="W105" s="2"/>
      <c r="Y105" s="43">
        <v>60984519.200000003</v>
      </c>
      <c r="Z105" s="2">
        <f t="shared" si="9"/>
        <v>76268.170000001788</v>
      </c>
    </row>
    <row r="106" spans="1:26" ht="54" customHeight="1">
      <c r="A106" s="114"/>
      <c r="B106" s="116"/>
      <c r="C106" s="16">
        <v>47</v>
      </c>
      <c r="D106" s="27" t="s">
        <v>75</v>
      </c>
      <c r="E106" s="28">
        <v>392</v>
      </c>
      <c r="F106" s="19">
        <f t="shared" si="6"/>
        <v>65903.764438775514</v>
      </c>
      <c r="G106" s="36">
        <v>0</v>
      </c>
      <c r="H106" s="36">
        <v>0</v>
      </c>
      <c r="I106" s="36">
        <v>0</v>
      </c>
      <c r="J106" s="36">
        <v>4410600</v>
      </c>
      <c r="K106" s="37">
        <f t="shared" si="7"/>
        <v>17865021.200000003</v>
      </c>
      <c r="L106" s="36">
        <v>39330</v>
      </c>
      <c r="M106" s="36">
        <v>0</v>
      </c>
      <c r="N106" s="36">
        <v>0</v>
      </c>
      <c r="O106" s="36">
        <v>0</v>
      </c>
      <c r="P106" s="38">
        <v>3519324.46</v>
      </c>
      <c r="Q106" s="39">
        <f t="shared" si="11"/>
        <v>25834275.660000004</v>
      </c>
      <c r="S106" s="2">
        <v>8352000</v>
      </c>
      <c r="T106" s="2">
        <v>9110960</v>
      </c>
      <c r="U106" s="2">
        <v>402061.20000000298</v>
      </c>
      <c r="W106" s="2"/>
      <c r="Y106" s="43">
        <v>56059461.200000003</v>
      </c>
      <c r="Z106" s="2">
        <f t="shared" si="9"/>
        <v>80185.539999999106</v>
      </c>
    </row>
    <row r="107" spans="1:26" ht="39" customHeight="1">
      <c r="A107" s="114"/>
      <c r="B107" s="116"/>
      <c r="C107" s="16">
        <v>48</v>
      </c>
      <c r="D107" s="27" t="s">
        <v>76</v>
      </c>
      <c r="E107" s="28">
        <v>59</v>
      </c>
      <c r="F107" s="19">
        <f t="shared" si="6"/>
        <v>139313.21949152541</v>
      </c>
      <c r="G107" s="36">
        <v>0</v>
      </c>
      <c r="H107" s="36">
        <v>0</v>
      </c>
      <c r="I107" s="36">
        <v>0</v>
      </c>
      <c r="J107" s="46">
        <v>855720</v>
      </c>
      <c r="K107" s="37">
        <f t="shared" si="7"/>
        <v>5396741.5999999996</v>
      </c>
      <c r="L107" s="46">
        <v>28000</v>
      </c>
      <c r="M107" s="46">
        <v>0</v>
      </c>
      <c r="N107" s="46">
        <v>0</v>
      </c>
      <c r="O107" s="46">
        <v>0</v>
      </c>
      <c r="P107" s="38">
        <v>1939018.35</v>
      </c>
      <c r="Q107" s="39">
        <f t="shared" si="11"/>
        <v>8219479.9499999993</v>
      </c>
      <c r="S107" s="2">
        <v>2105000</v>
      </c>
      <c r="T107" s="2">
        <v>3160500</v>
      </c>
      <c r="U107" s="2">
        <v>131241.59999999963</v>
      </c>
      <c r="W107" s="2"/>
      <c r="Y107" s="43">
        <v>15370361.6</v>
      </c>
      <c r="Z107" s="2">
        <f t="shared" si="9"/>
        <v>74881.650000000373</v>
      </c>
    </row>
    <row r="108" spans="1:26" ht="54" customHeight="1">
      <c r="A108" s="114"/>
      <c r="B108" s="117"/>
      <c r="C108" s="16">
        <v>49</v>
      </c>
      <c r="D108" s="27" t="s">
        <v>77</v>
      </c>
      <c r="E108" s="28">
        <v>91</v>
      </c>
      <c r="F108" s="19">
        <f t="shared" si="6"/>
        <v>88752.355384615381</v>
      </c>
      <c r="G108" s="36">
        <v>0</v>
      </c>
      <c r="H108" s="36">
        <v>0</v>
      </c>
      <c r="I108" s="36">
        <v>0</v>
      </c>
      <c r="J108" s="36">
        <v>779490</v>
      </c>
      <c r="K108" s="37">
        <f t="shared" si="7"/>
        <v>5412330.4000000004</v>
      </c>
      <c r="L108" s="36">
        <v>22000</v>
      </c>
      <c r="M108" s="36">
        <v>0</v>
      </c>
      <c r="N108" s="36">
        <v>0</v>
      </c>
      <c r="O108" s="36">
        <v>0</v>
      </c>
      <c r="P108" s="38">
        <v>1862643.94</v>
      </c>
      <c r="Q108" s="39">
        <f t="shared" si="11"/>
        <v>8076464.3399999999</v>
      </c>
      <c r="S108" s="2">
        <v>1956000</v>
      </c>
      <c r="T108" s="2">
        <v>3306340</v>
      </c>
      <c r="U108" s="2">
        <v>149990.40000000037</v>
      </c>
      <c r="W108" s="2"/>
      <c r="Y108" s="43">
        <v>15344390.4</v>
      </c>
      <c r="Z108" s="2">
        <f t="shared" si="9"/>
        <v>61926.060000000522</v>
      </c>
    </row>
    <row r="109" spans="1:26" s="35" customFormat="1" ht="54" customHeight="1">
      <c r="A109" s="109" t="s">
        <v>78</v>
      </c>
      <c r="B109" s="110"/>
      <c r="C109" s="110"/>
      <c r="D109" s="111"/>
      <c r="E109" s="29">
        <f>SUM(E60:E108)</f>
        <v>12863</v>
      </c>
      <c r="F109" s="47"/>
      <c r="G109" s="47">
        <f t="shared" ref="G109:Q109" si="12">SUM(G60:G108)</f>
        <v>0</v>
      </c>
      <c r="H109" s="47">
        <f t="shared" si="12"/>
        <v>0</v>
      </c>
      <c r="I109" s="47">
        <f t="shared" si="12"/>
        <v>0</v>
      </c>
      <c r="J109" s="47">
        <f t="shared" si="12"/>
        <v>134589163</v>
      </c>
      <c r="K109" s="47">
        <f t="shared" si="12"/>
        <v>694788507.60000002</v>
      </c>
      <c r="L109" s="47">
        <f t="shared" si="12"/>
        <v>2256100</v>
      </c>
      <c r="M109" s="47">
        <f t="shared" si="12"/>
        <v>0</v>
      </c>
      <c r="N109" s="47">
        <f t="shared" si="12"/>
        <v>0</v>
      </c>
      <c r="O109" s="47">
        <f t="shared" si="12"/>
        <v>0</v>
      </c>
      <c r="P109" s="48">
        <f t="shared" si="12"/>
        <v>208430616.41999993</v>
      </c>
      <c r="Q109" s="47">
        <f t="shared" si="12"/>
        <v>1040064387.0200003</v>
      </c>
      <c r="S109" s="49">
        <f t="shared" ref="S109:Z109" si="13">SUM(S60:S108)</f>
        <v>298345000</v>
      </c>
      <c r="T109" s="49">
        <f t="shared" si="13"/>
        <v>382314200</v>
      </c>
      <c r="U109" s="49">
        <f t="shared" si="13"/>
        <v>14129307.599999994</v>
      </c>
      <c r="V109" s="49">
        <f t="shared" si="13"/>
        <v>0</v>
      </c>
      <c r="W109" s="49">
        <f t="shared" si="13"/>
        <v>0</v>
      </c>
      <c r="X109" s="49">
        <f t="shared" si="13"/>
        <v>0</v>
      </c>
      <c r="Y109" s="49">
        <f t="shared" si="13"/>
        <v>2127920485.6000004</v>
      </c>
      <c r="Z109" s="49">
        <f t="shared" si="13"/>
        <v>3688098.579999987</v>
      </c>
    </row>
    <row r="110" spans="1:26" hidden="1">
      <c r="G110" s="50">
        <f t="shared" ref="G110:Q110" si="14">G109+G59</f>
        <v>1062944000</v>
      </c>
      <c r="H110" s="50">
        <f t="shared" si="14"/>
        <v>21224000</v>
      </c>
      <c r="I110" s="50">
        <f t="shared" si="14"/>
        <v>0</v>
      </c>
      <c r="J110" s="50">
        <f t="shared" si="14"/>
        <v>134589163</v>
      </c>
      <c r="K110" s="50">
        <f t="shared" si="14"/>
        <v>694788507.60000002</v>
      </c>
      <c r="L110" s="50">
        <f t="shared" si="14"/>
        <v>2256100</v>
      </c>
      <c r="M110" s="50">
        <f t="shared" si="14"/>
        <v>0</v>
      </c>
      <c r="N110" s="50">
        <f t="shared" si="14"/>
        <v>0</v>
      </c>
      <c r="O110" s="50">
        <f t="shared" si="14"/>
        <v>0</v>
      </c>
      <c r="P110" s="51">
        <f t="shared" si="14"/>
        <v>208430616.41999993</v>
      </c>
      <c r="Q110" s="50">
        <f t="shared" si="14"/>
        <v>2124232387.0200005</v>
      </c>
      <c r="Y110" s="52">
        <f>SUM(Y60:Y108)</f>
        <v>2127920485.6000004</v>
      </c>
    </row>
    <row r="111" spans="1:26">
      <c r="Q111" s="50"/>
    </row>
    <row r="112" spans="1:26" hidden="1">
      <c r="G112" s="50">
        <f t="shared" ref="G112:Q112" si="15">G109+G59</f>
        <v>1062944000</v>
      </c>
      <c r="H112" s="50">
        <f t="shared" si="15"/>
        <v>21224000</v>
      </c>
      <c r="I112" s="50">
        <f t="shared" si="15"/>
        <v>0</v>
      </c>
      <c r="J112" s="50">
        <f t="shared" si="15"/>
        <v>134589163</v>
      </c>
      <c r="K112" s="50">
        <f t="shared" si="15"/>
        <v>694788507.60000002</v>
      </c>
      <c r="L112" s="50">
        <f t="shared" si="15"/>
        <v>2256100</v>
      </c>
      <c r="M112" s="50">
        <f t="shared" si="15"/>
        <v>0</v>
      </c>
      <c r="N112" s="50">
        <f t="shared" si="15"/>
        <v>0</v>
      </c>
      <c r="O112" s="50">
        <f t="shared" si="15"/>
        <v>0</v>
      </c>
      <c r="P112" s="51">
        <f t="shared" si="15"/>
        <v>208430616.41999993</v>
      </c>
      <c r="Q112" s="50">
        <f t="shared" si="15"/>
        <v>2124232387.0200005</v>
      </c>
      <c r="W112" s="2">
        <f>W109-W111</f>
        <v>0</v>
      </c>
    </row>
    <row r="113" spans="17:17">
      <c r="Q113" s="50"/>
    </row>
    <row r="114" spans="17:17">
      <c r="Q114" s="54"/>
    </row>
  </sheetData>
  <mergeCells count="19">
    <mergeCell ref="A109:D109"/>
    <mergeCell ref="Q8:Q9"/>
    <mergeCell ref="A10:A58"/>
    <mergeCell ref="B10:B58"/>
    <mergeCell ref="A59:D59"/>
    <mergeCell ref="A60:A108"/>
    <mergeCell ref="B60:B108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" footer="0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59"/>
  <sheetViews>
    <sheetView view="pageBreakPreview" topLeftCell="A2" zoomScale="60" zoomScaleNormal="100" workbookViewId="0">
      <pane xSplit="4" ySplit="5" topLeftCell="E10" activePane="bottomRight" state="frozen"/>
      <selection activeCell="A2" sqref="A2"/>
      <selection pane="topRight" activeCell="E2" sqref="E2"/>
      <selection pane="bottomLeft" activeCell="A7" sqref="A7"/>
      <selection pane="bottomRight" activeCell="A3" sqref="A3:Q3"/>
    </sheetView>
  </sheetViews>
  <sheetFormatPr defaultColWidth="9.140625" defaultRowHeight="12"/>
  <cols>
    <col min="1" max="1" width="3.85546875" style="56" customWidth="1"/>
    <col min="2" max="2" width="11.140625" style="56" customWidth="1"/>
    <col min="3" max="3" width="4.85546875" style="56" customWidth="1"/>
    <col min="4" max="4" width="27" style="56" customWidth="1"/>
    <col min="5" max="5" width="9.42578125" style="56" customWidth="1"/>
    <col min="6" max="6" width="10" style="56" customWidth="1"/>
    <col min="7" max="7" width="14" style="56" customWidth="1"/>
    <col min="8" max="8" width="12.85546875" style="56" customWidth="1"/>
    <col min="9" max="9" width="13.140625" style="56" customWidth="1"/>
    <col min="10" max="10" width="13.85546875" style="56" customWidth="1"/>
    <col min="11" max="12" width="12.140625" style="56" customWidth="1"/>
    <col min="13" max="13" width="12.5703125" style="56" customWidth="1"/>
    <col min="14" max="16" width="13.85546875" style="56" customWidth="1"/>
    <col min="17" max="17" width="13.42578125" style="56" customWidth="1"/>
    <col min="18" max="18" width="9.140625" style="56" hidden="1" customWidth="1"/>
    <col min="19" max="22" width="13.140625" style="57" hidden="1" customWidth="1"/>
    <col min="23" max="23" width="12.7109375" style="58" hidden="1" customWidth="1"/>
    <col min="24" max="24" width="10.85546875" style="57" hidden="1" customWidth="1"/>
    <col min="25" max="25" width="14.7109375" style="59" hidden="1" customWidth="1"/>
    <col min="26" max="27" width="17.140625" style="57" hidden="1" customWidth="1"/>
    <col min="28" max="28" width="13.28515625" style="57" hidden="1" customWidth="1"/>
    <col min="29" max="29" width="13.140625" style="57" customWidth="1"/>
    <col min="30" max="30" width="12.28515625" style="57" customWidth="1"/>
    <col min="31" max="35" width="9.140625" style="57" customWidth="1"/>
    <col min="36" max="36" width="9.140625" style="57"/>
    <col min="37" max="16384" width="9.140625" style="56"/>
  </cols>
  <sheetData>
    <row r="1" spans="1:28">
      <c r="A1" s="55"/>
      <c r="B1" s="55"/>
      <c r="C1" s="55"/>
      <c r="D1" s="55"/>
      <c r="E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28" ht="14.25">
      <c r="A2" s="132" t="s">
        <v>3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</row>
    <row r="3" spans="1:28" ht="14.25">
      <c r="A3" s="132" t="s">
        <v>158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</row>
    <row r="4" spans="1:28" ht="12.75" thickBot="1">
      <c r="A4" s="60"/>
      <c r="P4" s="133" t="s">
        <v>81</v>
      </c>
      <c r="Q4" s="133"/>
    </row>
    <row r="5" spans="1:28" ht="33.75" customHeight="1" thickBot="1">
      <c r="A5" s="61" t="s">
        <v>6</v>
      </c>
      <c r="B5" s="134" t="s">
        <v>7</v>
      </c>
      <c r="C5" s="136" t="s">
        <v>8</v>
      </c>
      <c r="D5" s="137"/>
      <c r="E5" s="134" t="s">
        <v>9</v>
      </c>
      <c r="F5" s="140" t="s">
        <v>10</v>
      </c>
      <c r="G5" s="142" t="s">
        <v>11</v>
      </c>
      <c r="H5" s="142"/>
      <c r="I5" s="143"/>
      <c r="J5" s="144" t="s">
        <v>12</v>
      </c>
      <c r="K5" s="142"/>
      <c r="L5" s="142"/>
      <c r="M5" s="142"/>
      <c r="N5" s="142"/>
      <c r="O5" s="142"/>
      <c r="P5" s="143"/>
      <c r="Q5" s="145" t="s">
        <v>13</v>
      </c>
    </row>
    <row r="6" spans="1:28" ht="50.25" customHeight="1" thickBot="1">
      <c r="A6" s="62" t="s">
        <v>14</v>
      </c>
      <c r="B6" s="135"/>
      <c r="C6" s="138"/>
      <c r="D6" s="139"/>
      <c r="E6" s="135"/>
      <c r="F6" s="141"/>
      <c r="G6" s="63" t="s">
        <v>15</v>
      </c>
      <c r="H6" s="63" t="s">
        <v>16</v>
      </c>
      <c r="I6" s="63" t="s">
        <v>17</v>
      </c>
      <c r="J6" s="63" t="s">
        <v>18</v>
      </c>
      <c r="K6" s="63" t="s">
        <v>19</v>
      </c>
      <c r="L6" s="63" t="s">
        <v>20</v>
      </c>
      <c r="M6" s="63" t="s">
        <v>21</v>
      </c>
      <c r="N6" s="63" t="s">
        <v>22</v>
      </c>
      <c r="O6" s="63" t="s">
        <v>23</v>
      </c>
      <c r="P6" s="63" t="s">
        <v>24</v>
      </c>
      <c r="Q6" s="146"/>
      <c r="S6" s="57" t="s">
        <v>82</v>
      </c>
      <c r="T6" s="57" t="s">
        <v>83</v>
      </c>
      <c r="U6" s="57" t="s">
        <v>84</v>
      </c>
      <c r="V6" s="57" t="s">
        <v>85</v>
      </c>
      <c r="W6" s="58" t="s">
        <v>86</v>
      </c>
      <c r="X6" s="57" t="s">
        <v>87</v>
      </c>
      <c r="Y6" s="59" t="s">
        <v>88</v>
      </c>
    </row>
    <row r="7" spans="1:28" ht="103.5" customHeight="1">
      <c r="A7" s="64">
        <v>1</v>
      </c>
      <c r="B7" s="65" t="s">
        <v>89</v>
      </c>
      <c r="C7" s="66">
        <v>1</v>
      </c>
      <c r="D7" s="67" t="s">
        <v>90</v>
      </c>
      <c r="E7" s="68">
        <v>283</v>
      </c>
      <c r="F7" s="69">
        <f>Q7/E7</f>
        <v>210954.97173144875</v>
      </c>
      <c r="G7" s="70">
        <f t="shared" ref="G7:G51" si="0">S7+U7+T7</f>
        <v>32311484</v>
      </c>
      <c r="H7" s="69">
        <v>550000</v>
      </c>
      <c r="I7" s="71"/>
      <c r="J7" s="71">
        <v>4281660</v>
      </c>
      <c r="K7" s="71">
        <f>V7+W7+X7</f>
        <v>17529380</v>
      </c>
      <c r="L7" s="71">
        <v>247300</v>
      </c>
      <c r="M7" s="71"/>
      <c r="N7" s="71">
        <v>0</v>
      </c>
      <c r="O7" s="71">
        <v>0</v>
      </c>
      <c r="P7" s="71">
        <v>4780433</v>
      </c>
      <c r="Q7" s="71">
        <f>SUM(G7:P7)</f>
        <v>59700257</v>
      </c>
      <c r="S7" s="57">
        <v>31958000</v>
      </c>
      <c r="T7" s="57">
        <v>303484</v>
      </c>
      <c r="U7" s="57">
        <v>50000</v>
      </c>
      <c r="V7" s="57">
        <f>7632000+1549000</f>
        <v>9181000</v>
      </c>
      <c r="W7" s="59">
        <v>8348380</v>
      </c>
      <c r="X7" s="57">
        <v>0</v>
      </c>
      <c r="Y7" s="59">
        <v>59763564</v>
      </c>
      <c r="Z7" s="57">
        <f>Y7-S7-T7-U7-V7-W7</f>
        <v>9922700</v>
      </c>
      <c r="AA7" s="57">
        <f>Z7-H7-J7-L7</f>
        <v>4843740</v>
      </c>
      <c r="AB7" s="72">
        <f>Y7-Q7</f>
        <v>63307</v>
      </c>
    </row>
    <row r="8" spans="1:28" ht="54" customHeight="1">
      <c r="A8" s="147">
        <v>2</v>
      </c>
      <c r="B8" s="148" t="s">
        <v>91</v>
      </c>
      <c r="C8" s="73">
        <v>2</v>
      </c>
      <c r="D8" s="74" t="s">
        <v>92</v>
      </c>
      <c r="E8" s="75">
        <v>172</v>
      </c>
      <c r="F8" s="69">
        <f t="shared" ref="F8:F51" si="1">Q8/E8</f>
        <v>146760.70465116279</v>
      </c>
      <c r="G8" s="70">
        <f t="shared" si="0"/>
        <v>13358838</v>
      </c>
      <c r="H8" s="76">
        <v>397000</v>
      </c>
      <c r="I8" s="77"/>
      <c r="J8" s="77">
        <v>2136700</v>
      </c>
      <c r="K8" s="71">
        <f t="shared" ref="K8:K51" si="2">V8+W8+X8</f>
        <v>5399389.2000000002</v>
      </c>
      <c r="L8" s="77">
        <v>145000</v>
      </c>
      <c r="M8" s="77"/>
      <c r="N8" s="77">
        <v>0</v>
      </c>
      <c r="O8" s="77">
        <v>0</v>
      </c>
      <c r="P8" s="71">
        <v>3805914</v>
      </c>
      <c r="Q8" s="77">
        <f>SUM(G8:P8)</f>
        <v>25242841.199999999</v>
      </c>
      <c r="S8" s="57">
        <v>12526000</v>
      </c>
      <c r="T8" s="57">
        <v>682838</v>
      </c>
      <c r="U8" s="57">
        <v>150000</v>
      </c>
      <c r="V8" s="57">
        <v>5133000</v>
      </c>
      <c r="W8" s="59">
        <v>253890</v>
      </c>
      <c r="X8" s="57">
        <v>12499.2</v>
      </c>
      <c r="Y8" s="59">
        <v>25407447.199999999</v>
      </c>
      <c r="Z8" s="57">
        <f t="shared" ref="Z8:Z51" si="3">Y8-S8-T8-U8-V8-W8</f>
        <v>6661719.1999999993</v>
      </c>
      <c r="AA8" s="57">
        <f t="shared" ref="AA8:AA51" si="4">Z8-H8-J8-L8</f>
        <v>3983019.1999999993</v>
      </c>
      <c r="AB8" s="72">
        <f t="shared" ref="AB8:AB51" si="5">Y8-Q8</f>
        <v>164606</v>
      </c>
    </row>
    <row r="9" spans="1:28" ht="54" customHeight="1">
      <c r="A9" s="147"/>
      <c r="B9" s="148"/>
      <c r="C9" s="66">
        <v>3</v>
      </c>
      <c r="D9" s="74" t="s">
        <v>93</v>
      </c>
      <c r="E9" s="75">
        <v>383</v>
      </c>
      <c r="F9" s="69">
        <f t="shared" si="1"/>
        <v>120357.13472584856</v>
      </c>
      <c r="G9" s="70">
        <f t="shared" si="0"/>
        <v>25764709</v>
      </c>
      <c r="H9" s="76">
        <v>785000</v>
      </c>
      <c r="I9" s="77"/>
      <c r="J9" s="77">
        <v>3556100</v>
      </c>
      <c r="K9" s="71">
        <f t="shared" si="2"/>
        <v>11733094.6</v>
      </c>
      <c r="L9" s="77">
        <v>183300</v>
      </c>
      <c r="M9" s="77"/>
      <c r="N9" s="77">
        <v>0</v>
      </c>
      <c r="O9" s="77">
        <v>0</v>
      </c>
      <c r="P9" s="71">
        <v>4074579</v>
      </c>
      <c r="Q9" s="77">
        <f t="shared" ref="Q9:Q34" si="6">SUM(G9:P9)</f>
        <v>46096782.600000001</v>
      </c>
      <c r="S9" s="57">
        <v>24956000</v>
      </c>
      <c r="T9" s="57">
        <v>758709</v>
      </c>
      <c r="U9" s="57">
        <v>50000</v>
      </c>
      <c r="V9" s="57">
        <f>3193000+4088000</f>
        <v>7281000</v>
      </c>
      <c r="W9" s="59">
        <v>4445845</v>
      </c>
      <c r="X9" s="57">
        <v>6249.6</v>
      </c>
      <c r="Y9" s="59">
        <v>46301853.600000001</v>
      </c>
      <c r="Z9" s="57">
        <f t="shared" si="3"/>
        <v>8810299.6000000015</v>
      </c>
      <c r="AA9" s="57">
        <f t="shared" si="4"/>
        <v>4285899.6000000015</v>
      </c>
      <c r="AB9" s="72">
        <f t="shared" si="5"/>
        <v>205071</v>
      </c>
    </row>
    <row r="10" spans="1:28" ht="54" customHeight="1">
      <c r="A10" s="147"/>
      <c r="B10" s="148"/>
      <c r="C10" s="73">
        <v>4</v>
      </c>
      <c r="D10" s="74" t="s">
        <v>94</v>
      </c>
      <c r="E10" s="75">
        <v>184.7</v>
      </c>
      <c r="F10" s="69">
        <f t="shared" si="1"/>
        <v>115936.62912831618</v>
      </c>
      <c r="G10" s="70">
        <f t="shared" si="0"/>
        <v>13423838</v>
      </c>
      <c r="H10" s="76">
        <v>424000</v>
      </c>
      <c r="I10" s="77"/>
      <c r="J10" s="77">
        <v>481710</v>
      </c>
      <c r="K10" s="71">
        <f t="shared" si="2"/>
        <v>4923136.4000000004</v>
      </c>
      <c r="L10" s="77">
        <v>225000</v>
      </c>
      <c r="M10" s="77"/>
      <c r="N10" s="77">
        <v>0</v>
      </c>
      <c r="O10" s="77">
        <v>0</v>
      </c>
      <c r="P10" s="71">
        <v>1935811</v>
      </c>
      <c r="Q10" s="77">
        <f t="shared" si="6"/>
        <v>21413495.399999999</v>
      </c>
      <c r="S10" s="57">
        <v>12491000</v>
      </c>
      <c r="T10" s="57">
        <v>682838</v>
      </c>
      <c r="U10" s="57">
        <v>250000</v>
      </c>
      <c r="V10" s="57">
        <v>3545000</v>
      </c>
      <c r="W10" s="59">
        <v>1321890</v>
      </c>
      <c r="X10" s="57">
        <v>56246.400000000001</v>
      </c>
      <c r="Y10" s="59">
        <v>21566504.399999999</v>
      </c>
      <c r="Z10" s="57">
        <f t="shared" si="3"/>
        <v>3275776.3999999985</v>
      </c>
      <c r="AA10" s="57">
        <f t="shared" si="4"/>
        <v>2145066.3999999985</v>
      </c>
      <c r="AB10" s="72">
        <f t="shared" si="5"/>
        <v>153009</v>
      </c>
    </row>
    <row r="11" spans="1:28" ht="54" customHeight="1">
      <c r="A11" s="147"/>
      <c r="B11" s="148"/>
      <c r="C11" s="66">
        <v>5</v>
      </c>
      <c r="D11" s="74" t="s">
        <v>95</v>
      </c>
      <c r="E11" s="75">
        <v>351</v>
      </c>
      <c r="F11" s="69">
        <f t="shared" si="1"/>
        <v>153822.78404558406</v>
      </c>
      <c r="G11" s="70">
        <f t="shared" si="0"/>
        <v>30139838</v>
      </c>
      <c r="H11" s="76">
        <v>701000</v>
      </c>
      <c r="I11" s="77"/>
      <c r="J11" s="77">
        <v>3761640</v>
      </c>
      <c r="K11" s="71">
        <f t="shared" si="2"/>
        <v>14546383.199999999</v>
      </c>
      <c r="L11" s="77">
        <v>107000</v>
      </c>
      <c r="M11" s="77"/>
      <c r="N11" s="77">
        <v>0</v>
      </c>
      <c r="O11" s="77">
        <v>0</v>
      </c>
      <c r="P11" s="71">
        <v>4735936</v>
      </c>
      <c r="Q11" s="77">
        <f t="shared" si="6"/>
        <v>53991797.200000003</v>
      </c>
      <c r="S11" s="57">
        <v>29407000</v>
      </c>
      <c r="T11" s="57">
        <v>682838</v>
      </c>
      <c r="U11" s="57">
        <v>50000</v>
      </c>
      <c r="V11" s="57">
        <f>5018000+4260000</f>
        <v>9278000</v>
      </c>
      <c r="W11" s="59">
        <v>5255884</v>
      </c>
      <c r="X11" s="57">
        <v>12499.2</v>
      </c>
      <c r="Y11" s="59">
        <v>54144291.200000003</v>
      </c>
      <c r="Z11" s="57">
        <f t="shared" si="3"/>
        <v>9470569.200000003</v>
      </c>
      <c r="AA11" s="57">
        <f t="shared" si="4"/>
        <v>4900929.200000003</v>
      </c>
      <c r="AB11" s="72">
        <f t="shared" si="5"/>
        <v>152494</v>
      </c>
    </row>
    <row r="12" spans="1:28" ht="77.25" customHeight="1">
      <c r="A12" s="147"/>
      <c r="B12" s="148"/>
      <c r="C12" s="73">
        <v>6</v>
      </c>
      <c r="D12" s="74" t="s">
        <v>96</v>
      </c>
      <c r="E12" s="75">
        <v>165</v>
      </c>
      <c r="F12" s="69">
        <f t="shared" si="1"/>
        <v>490972.96387878794</v>
      </c>
      <c r="G12" s="70">
        <f t="shared" si="0"/>
        <v>44283806</v>
      </c>
      <c r="H12" s="76">
        <v>375000</v>
      </c>
      <c r="I12" s="77"/>
      <c r="J12" s="77">
        <v>3819800</v>
      </c>
      <c r="K12" s="71">
        <f t="shared" si="2"/>
        <v>26812900</v>
      </c>
      <c r="L12" s="77">
        <v>30400</v>
      </c>
      <c r="M12" s="77"/>
      <c r="N12" s="77">
        <v>0</v>
      </c>
      <c r="O12" s="77">
        <v>0</v>
      </c>
      <c r="P12" s="71">
        <v>5688633.04</v>
      </c>
      <c r="Q12" s="77">
        <f t="shared" si="6"/>
        <v>81010539.040000007</v>
      </c>
      <c r="S12" s="57">
        <v>42894000</v>
      </c>
      <c r="T12" s="57">
        <v>1289806</v>
      </c>
      <c r="U12" s="57">
        <v>100000</v>
      </c>
      <c r="V12" s="57">
        <v>16044000</v>
      </c>
      <c r="W12" s="59">
        <v>10768900</v>
      </c>
      <c r="X12" s="57">
        <v>0</v>
      </c>
      <c r="Y12" s="59">
        <v>83864726</v>
      </c>
      <c r="Z12" s="57">
        <f t="shared" si="3"/>
        <v>12768020</v>
      </c>
      <c r="AA12" s="57">
        <f t="shared" si="4"/>
        <v>8542820</v>
      </c>
      <c r="AB12" s="72">
        <f t="shared" si="5"/>
        <v>2854186.9599999934</v>
      </c>
    </row>
    <row r="13" spans="1:28" ht="90.75" customHeight="1">
      <c r="A13" s="147"/>
      <c r="B13" s="148"/>
      <c r="C13" s="66">
        <v>7</v>
      </c>
      <c r="D13" s="78" t="s">
        <v>97</v>
      </c>
      <c r="E13" s="75">
        <v>189</v>
      </c>
      <c r="F13" s="69">
        <f t="shared" si="1"/>
        <v>584749.86772486777</v>
      </c>
      <c r="G13" s="70">
        <f t="shared" si="0"/>
        <v>65682935</v>
      </c>
      <c r="H13" s="76">
        <v>438000</v>
      </c>
      <c r="I13" s="77"/>
      <c r="J13" s="77">
        <v>2648650</v>
      </c>
      <c r="K13" s="71">
        <f t="shared" si="2"/>
        <v>35487400</v>
      </c>
      <c r="L13" s="77">
        <v>328900</v>
      </c>
      <c r="M13" s="77"/>
      <c r="N13" s="77">
        <v>0</v>
      </c>
      <c r="O13" s="77">
        <v>0</v>
      </c>
      <c r="P13" s="71">
        <v>5931840</v>
      </c>
      <c r="Q13" s="77">
        <f t="shared" si="6"/>
        <v>110517725</v>
      </c>
      <c r="S13" s="57">
        <v>64269000</v>
      </c>
      <c r="T13" s="57">
        <v>1213935</v>
      </c>
      <c r="U13" s="57">
        <v>200000</v>
      </c>
      <c r="V13" s="57">
        <v>20034000</v>
      </c>
      <c r="W13" s="59">
        <v>15453400</v>
      </c>
      <c r="X13" s="57">
        <v>0</v>
      </c>
      <c r="Y13" s="59">
        <v>113017725</v>
      </c>
      <c r="Z13" s="57">
        <f t="shared" si="3"/>
        <v>11847390</v>
      </c>
      <c r="AA13" s="57">
        <f t="shared" si="4"/>
        <v>8431840</v>
      </c>
      <c r="AB13" s="72">
        <f>Y13-Q13</f>
        <v>2500000</v>
      </c>
    </row>
    <row r="14" spans="1:28" ht="81" customHeight="1">
      <c r="A14" s="147"/>
      <c r="B14" s="148"/>
      <c r="C14" s="73">
        <v>8</v>
      </c>
      <c r="D14" s="78" t="s">
        <v>98</v>
      </c>
      <c r="E14" s="75">
        <v>183</v>
      </c>
      <c r="F14" s="69">
        <f t="shared" si="1"/>
        <v>561420.67213114758</v>
      </c>
      <c r="G14" s="70">
        <f t="shared" si="0"/>
        <v>56822548</v>
      </c>
      <c r="H14" s="76">
        <v>418000</v>
      </c>
      <c r="I14" s="77"/>
      <c r="J14" s="77">
        <v>2934800</v>
      </c>
      <c r="K14" s="71">
        <f t="shared" si="2"/>
        <v>36652133</v>
      </c>
      <c r="L14" s="77">
        <v>221000</v>
      </c>
      <c r="M14" s="77"/>
      <c r="N14" s="77">
        <v>0</v>
      </c>
      <c r="O14" s="77">
        <v>0</v>
      </c>
      <c r="P14" s="71">
        <v>5691502</v>
      </c>
      <c r="Q14" s="77">
        <f t="shared" si="6"/>
        <v>102739983</v>
      </c>
      <c r="S14" s="57">
        <v>55231000</v>
      </c>
      <c r="T14" s="57">
        <v>1441548</v>
      </c>
      <c r="U14" s="57">
        <v>150000</v>
      </c>
      <c r="V14" s="57">
        <v>22287000</v>
      </c>
      <c r="W14" s="59">
        <v>14096700</v>
      </c>
      <c r="X14" s="79">
        <v>268433</v>
      </c>
      <c r="Y14" s="59">
        <v>105780821</v>
      </c>
      <c r="Z14" s="57">
        <f t="shared" si="3"/>
        <v>12574573</v>
      </c>
      <c r="AA14" s="57">
        <f t="shared" si="4"/>
        <v>9000773</v>
      </c>
      <c r="AB14" s="72">
        <f t="shared" si="5"/>
        <v>3040838</v>
      </c>
    </row>
    <row r="15" spans="1:28" ht="139.5" customHeight="1">
      <c r="A15" s="80">
        <v>3</v>
      </c>
      <c r="B15" s="81" t="s">
        <v>99</v>
      </c>
      <c r="C15" s="66">
        <v>9</v>
      </c>
      <c r="D15" s="74" t="s">
        <v>100</v>
      </c>
      <c r="E15" s="75">
        <v>1148</v>
      </c>
      <c r="F15" s="69">
        <f t="shared" si="1"/>
        <v>83906.333101045297</v>
      </c>
      <c r="G15" s="70">
        <f t="shared" si="0"/>
        <v>58139354</v>
      </c>
      <c r="H15" s="76">
        <v>2510000</v>
      </c>
      <c r="I15" s="77"/>
      <c r="J15" s="77">
        <v>6792700</v>
      </c>
      <c r="K15" s="71">
        <f t="shared" si="2"/>
        <v>18369598.399999999</v>
      </c>
      <c r="L15" s="77">
        <v>382200</v>
      </c>
      <c r="M15" s="77"/>
      <c r="N15" s="77">
        <v>0</v>
      </c>
      <c r="O15" s="77">
        <v>0</v>
      </c>
      <c r="P15" s="71">
        <v>10130618</v>
      </c>
      <c r="Q15" s="77">
        <f t="shared" si="6"/>
        <v>96324470.400000006</v>
      </c>
      <c r="S15" s="57">
        <v>55108000</v>
      </c>
      <c r="T15" s="57">
        <v>2731354</v>
      </c>
      <c r="U15" s="57">
        <v>300000</v>
      </c>
      <c r="V15" s="57">
        <f>2572000+12064000</f>
        <v>14636000</v>
      </c>
      <c r="W15" s="59">
        <v>3708600</v>
      </c>
      <c r="X15" s="57">
        <v>24998.400000000001</v>
      </c>
      <c r="Y15" s="59">
        <v>96439922.400000006</v>
      </c>
      <c r="Z15" s="57">
        <f t="shared" si="3"/>
        <v>19955968.400000006</v>
      </c>
      <c r="AA15" s="57">
        <f t="shared" si="4"/>
        <v>10271068.400000006</v>
      </c>
      <c r="AB15" s="72">
        <f t="shared" si="5"/>
        <v>115452</v>
      </c>
    </row>
    <row r="16" spans="1:28" ht="54" customHeight="1">
      <c r="A16" s="147">
        <v>4</v>
      </c>
      <c r="B16" s="148" t="s">
        <v>101</v>
      </c>
      <c r="C16" s="73">
        <v>10</v>
      </c>
      <c r="D16" s="74" t="s">
        <v>102</v>
      </c>
      <c r="E16" s="75">
        <v>1814.7</v>
      </c>
      <c r="F16" s="69">
        <f t="shared" si="1"/>
        <v>75829.048658180414</v>
      </c>
      <c r="G16" s="70">
        <f t="shared" si="0"/>
        <v>78948257</v>
      </c>
      <c r="H16" s="76">
        <v>3964000</v>
      </c>
      <c r="I16" s="77"/>
      <c r="J16" s="77">
        <v>9876430</v>
      </c>
      <c r="K16" s="71">
        <f t="shared" si="2"/>
        <v>20287167.600000001</v>
      </c>
      <c r="L16" s="77">
        <v>305000</v>
      </c>
      <c r="M16" s="77"/>
      <c r="N16" s="77">
        <v>0</v>
      </c>
      <c r="O16" s="77">
        <v>0</v>
      </c>
      <c r="P16" s="71">
        <v>24226120</v>
      </c>
      <c r="Q16" s="77">
        <f t="shared" si="6"/>
        <v>137606974.59999999</v>
      </c>
      <c r="S16" s="57">
        <v>75564000</v>
      </c>
      <c r="T16" s="57">
        <v>2984257</v>
      </c>
      <c r="U16" s="57">
        <v>400000</v>
      </c>
      <c r="V16" s="57">
        <v>19371000</v>
      </c>
      <c r="W16" s="59">
        <v>878670</v>
      </c>
      <c r="X16" s="57">
        <v>37497.599999999999</v>
      </c>
      <c r="Y16" s="59">
        <v>137606974.59999999</v>
      </c>
      <c r="Z16" s="57">
        <f t="shared" si="3"/>
        <v>38409047.599999994</v>
      </c>
      <c r="AA16" s="57">
        <f t="shared" si="4"/>
        <v>24263617.599999994</v>
      </c>
      <c r="AB16" s="72">
        <f t="shared" si="5"/>
        <v>0</v>
      </c>
    </row>
    <row r="17" spans="1:28" ht="54" customHeight="1">
      <c r="A17" s="147"/>
      <c r="B17" s="148"/>
      <c r="C17" s="66">
        <v>11</v>
      </c>
      <c r="D17" s="74" t="s">
        <v>103</v>
      </c>
      <c r="E17" s="75">
        <v>1368.7</v>
      </c>
      <c r="F17" s="69">
        <f t="shared" si="1"/>
        <v>70734.587857090679</v>
      </c>
      <c r="G17" s="70">
        <f t="shared" si="0"/>
        <v>63263805</v>
      </c>
      <c r="H17" s="76">
        <v>3069000</v>
      </c>
      <c r="I17" s="77"/>
      <c r="J17" s="77">
        <v>7778800</v>
      </c>
      <c r="K17" s="71">
        <f t="shared" si="2"/>
        <v>17513448.399999999</v>
      </c>
      <c r="L17" s="77">
        <v>300000</v>
      </c>
      <c r="M17" s="77"/>
      <c r="N17" s="77">
        <v>0</v>
      </c>
      <c r="O17" s="77">
        <v>0</v>
      </c>
      <c r="P17" s="71">
        <v>4889377</v>
      </c>
      <c r="Q17" s="77">
        <f t="shared" si="6"/>
        <v>96814430.400000006</v>
      </c>
      <c r="S17" s="57">
        <v>59322000</v>
      </c>
      <c r="T17" s="57">
        <v>3641805</v>
      </c>
      <c r="U17" s="57">
        <v>300000</v>
      </c>
      <c r="V17" s="57">
        <v>16219000</v>
      </c>
      <c r="W17" s="59">
        <v>1269450</v>
      </c>
      <c r="X17" s="57">
        <v>24998.400000000001</v>
      </c>
      <c r="Y17" s="59">
        <v>96932773.400000006</v>
      </c>
      <c r="Z17" s="57">
        <f t="shared" si="3"/>
        <v>16180518.400000006</v>
      </c>
      <c r="AA17" s="57">
        <f t="shared" si="4"/>
        <v>5032718.400000006</v>
      </c>
      <c r="AB17" s="72">
        <f t="shared" si="5"/>
        <v>118343</v>
      </c>
    </row>
    <row r="18" spans="1:28" ht="54" customHeight="1">
      <c r="A18" s="147"/>
      <c r="B18" s="148"/>
      <c r="C18" s="73">
        <v>12</v>
      </c>
      <c r="D18" s="74" t="s">
        <v>104</v>
      </c>
      <c r="E18" s="75">
        <v>1525</v>
      </c>
      <c r="F18" s="69">
        <f t="shared" si="1"/>
        <v>87753.015344262298</v>
      </c>
      <c r="G18" s="70">
        <f t="shared" si="0"/>
        <v>86855580</v>
      </c>
      <c r="H18" s="76">
        <v>3204000</v>
      </c>
      <c r="I18" s="77"/>
      <c r="J18" s="77">
        <v>7117300</v>
      </c>
      <c r="K18" s="71">
        <f t="shared" si="2"/>
        <v>29594183.399999999</v>
      </c>
      <c r="L18" s="77">
        <v>199100</v>
      </c>
      <c r="M18" s="77"/>
      <c r="N18" s="77">
        <v>0</v>
      </c>
      <c r="O18" s="77">
        <v>0</v>
      </c>
      <c r="P18" s="71">
        <v>6853185</v>
      </c>
      <c r="Q18" s="77">
        <f t="shared" si="6"/>
        <v>133823348.40000001</v>
      </c>
      <c r="S18" s="57">
        <v>83269000</v>
      </c>
      <c r="T18" s="57">
        <v>3186580</v>
      </c>
      <c r="U18" s="57">
        <v>400000</v>
      </c>
      <c r="V18" s="57">
        <f>6123000+14348000</f>
        <v>20471000</v>
      </c>
      <c r="W18" s="59">
        <v>9098185</v>
      </c>
      <c r="X18" s="57">
        <v>24998.400000000001</v>
      </c>
      <c r="Y18" s="59">
        <v>134196503.40000001</v>
      </c>
      <c r="Z18" s="57">
        <f t="shared" si="3"/>
        <v>17771738.400000006</v>
      </c>
      <c r="AA18" s="57">
        <f t="shared" si="4"/>
        <v>7251338.400000006</v>
      </c>
      <c r="AB18" s="72">
        <f t="shared" si="5"/>
        <v>373155</v>
      </c>
    </row>
    <row r="19" spans="1:28" ht="75" customHeight="1">
      <c r="A19" s="147"/>
      <c r="B19" s="148"/>
      <c r="C19" s="66">
        <v>13</v>
      </c>
      <c r="D19" s="74" t="s">
        <v>105</v>
      </c>
      <c r="E19" s="75">
        <v>1173.7</v>
      </c>
      <c r="F19" s="69">
        <f t="shared" si="1"/>
        <v>65233.694640879272</v>
      </c>
      <c r="G19" s="70">
        <f t="shared" si="0"/>
        <v>52093709</v>
      </c>
      <c r="H19" s="76">
        <v>2614000</v>
      </c>
      <c r="I19" s="77"/>
      <c r="J19" s="77">
        <v>4227200</v>
      </c>
      <c r="K19" s="71">
        <f t="shared" si="2"/>
        <v>14362098.4</v>
      </c>
      <c r="L19" s="77">
        <v>299000</v>
      </c>
      <c r="M19" s="77"/>
      <c r="N19" s="77">
        <v>0</v>
      </c>
      <c r="O19" s="77">
        <v>0</v>
      </c>
      <c r="P19" s="71">
        <v>2968780</v>
      </c>
      <c r="Q19" s="77">
        <f t="shared" si="6"/>
        <v>76564787.400000006</v>
      </c>
      <c r="S19" s="57">
        <v>48883000</v>
      </c>
      <c r="T19" s="57">
        <v>3110709</v>
      </c>
      <c r="U19" s="57">
        <v>100000</v>
      </c>
      <c r="V19" s="57">
        <v>13787000</v>
      </c>
      <c r="W19" s="59">
        <v>550100</v>
      </c>
      <c r="X19" s="57">
        <v>24998.400000000001</v>
      </c>
      <c r="Y19" s="59">
        <v>76680827.400000006</v>
      </c>
      <c r="Z19" s="57">
        <f t="shared" si="3"/>
        <v>10250018.400000006</v>
      </c>
      <c r="AA19" s="57">
        <f t="shared" si="4"/>
        <v>3109818.400000006</v>
      </c>
      <c r="AB19" s="72">
        <f t="shared" si="5"/>
        <v>116040</v>
      </c>
    </row>
    <row r="20" spans="1:28" ht="75" customHeight="1">
      <c r="A20" s="147"/>
      <c r="B20" s="148"/>
      <c r="C20" s="73">
        <v>14</v>
      </c>
      <c r="D20" s="74" t="s">
        <v>106</v>
      </c>
      <c r="E20" s="75">
        <v>1602</v>
      </c>
      <c r="F20" s="69">
        <f t="shared" si="1"/>
        <v>78419.87715355806</v>
      </c>
      <c r="G20" s="70">
        <f t="shared" si="0"/>
        <v>73637773</v>
      </c>
      <c r="H20" s="76">
        <v>3561000</v>
      </c>
      <c r="I20" s="77"/>
      <c r="J20" s="77">
        <v>17554300</v>
      </c>
      <c r="K20" s="71">
        <f t="shared" si="2"/>
        <v>24546905.199999999</v>
      </c>
      <c r="L20" s="77">
        <v>429000</v>
      </c>
      <c r="M20" s="77"/>
      <c r="N20" s="77">
        <v>0</v>
      </c>
      <c r="O20" s="77">
        <v>0</v>
      </c>
      <c r="P20" s="71">
        <v>5899665</v>
      </c>
      <c r="Q20" s="77">
        <f t="shared" si="6"/>
        <v>125628643.2</v>
      </c>
      <c r="S20" s="57">
        <v>69089000</v>
      </c>
      <c r="T20" s="57">
        <v>4248773</v>
      </c>
      <c r="U20" s="57">
        <v>300000</v>
      </c>
      <c r="V20" s="57">
        <v>19382000</v>
      </c>
      <c r="W20" s="59">
        <v>5089910</v>
      </c>
      <c r="X20" s="57">
        <v>74995.199999999997</v>
      </c>
      <c r="Y20" s="59">
        <v>125735648.2</v>
      </c>
      <c r="Z20" s="57">
        <f t="shared" si="3"/>
        <v>27625965.200000003</v>
      </c>
      <c r="AA20" s="57">
        <f t="shared" si="4"/>
        <v>6081665.200000003</v>
      </c>
      <c r="AB20" s="72">
        <f t="shared" si="5"/>
        <v>107005</v>
      </c>
    </row>
    <row r="21" spans="1:28" ht="65.25" customHeight="1">
      <c r="A21" s="147"/>
      <c r="B21" s="148"/>
      <c r="C21" s="66">
        <v>15</v>
      </c>
      <c r="D21" s="74" t="s">
        <v>107</v>
      </c>
      <c r="E21" s="75">
        <v>912.3</v>
      </c>
      <c r="F21" s="69">
        <f t="shared" si="1"/>
        <v>75594.660089882731</v>
      </c>
      <c r="G21" s="70">
        <f t="shared" si="0"/>
        <v>42828870</v>
      </c>
      <c r="H21" s="76">
        <v>2064000</v>
      </c>
      <c r="I21" s="77"/>
      <c r="J21" s="77">
        <v>3595600</v>
      </c>
      <c r="K21" s="71">
        <f t="shared" si="2"/>
        <v>17000618.399999999</v>
      </c>
      <c r="L21" s="77">
        <v>170000</v>
      </c>
      <c r="M21" s="77"/>
      <c r="N21" s="77">
        <v>0</v>
      </c>
      <c r="O21" s="77">
        <v>0</v>
      </c>
      <c r="P21" s="71">
        <v>3305920</v>
      </c>
      <c r="Q21" s="77">
        <f t="shared" si="6"/>
        <v>68965008.400000006</v>
      </c>
      <c r="S21" s="57">
        <v>40301000</v>
      </c>
      <c r="T21" s="57">
        <v>2427870</v>
      </c>
      <c r="U21" s="57">
        <v>100000</v>
      </c>
      <c r="V21" s="57">
        <v>16443000</v>
      </c>
      <c r="W21" s="59">
        <v>532620</v>
      </c>
      <c r="X21" s="57">
        <v>24998.400000000001</v>
      </c>
      <c r="Y21" s="59">
        <v>68965008.400000006</v>
      </c>
      <c r="Z21" s="57">
        <f t="shared" si="3"/>
        <v>9160518.400000006</v>
      </c>
      <c r="AA21" s="57">
        <f t="shared" si="4"/>
        <v>3330918.400000006</v>
      </c>
      <c r="AB21" s="72">
        <f t="shared" si="5"/>
        <v>0</v>
      </c>
    </row>
    <row r="22" spans="1:28" ht="72.75" customHeight="1">
      <c r="A22" s="147"/>
      <c r="B22" s="148"/>
      <c r="C22" s="73">
        <v>16</v>
      </c>
      <c r="D22" s="74" t="s">
        <v>108</v>
      </c>
      <c r="E22" s="75">
        <v>1348.7</v>
      </c>
      <c r="F22" s="69">
        <f t="shared" si="1"/>
        <v>82654.597760806704</v>
      </c>
      <c r="G22" s="70">
        <f t="shared" si="0"/>
        <v>75326934</v>
      </c>
      <c r="H22" s="76">
        <v>3107000</v>
      </c>
      <c r="I22" s="77"/>
      <c r="J22" s="77">
        <v>7618000</v>
      </c>
      <c r="K22" s="71">
        <f t="shared" si="2"/>
        <v>18775752</v>
      </c>
      <c r="L22" s="77">
        <v>410000</v>
      </c>
      <c r="M22" s="77"/>
      <c r="N22" s="77">
        <v>0</v>
      </c>
      <c r="O22" s="77">
        <v>0</v>
      </c>
      <c r="P22" s="71">
        <v>6238570</v>
      </c>
      <c r="Q22" s="77">
        <f t="shared" si="6"/>
        <v>111476256</v>
      </c>
      <c r="S22" s="57">
        <v>71461000</v>
      </c>
      <c r="T22" s="57">
        <v>3565934</v>
      </c>
      <c r="U22" s="57">
        <v>300000</v>
      </c>
      <c r="V22" s="57">
        <v>16818000</v>
      </c>
      <c r="W22" s="59">
        <v>1832760</v>
      </c>
      <c r="X22" s="57">
        <v>124992</v>
      </c>
      <c r="Y22" s="59">
        <v>111476256</v>
      </c>
      <c r="Z22" s="57">
        <f t="shared" si="3"/>
        <v>17498562</v>
      </c>
      <c r="AA22" s="57">
        <f t="shared" si="4"/>
        <v>6363562</v>
      </c>
      <c r="AB22" s="72">
        <f t="shared" si="5"/>
        <v>0</v>
      </c>
    </row>
    <row r="23" spans="1:28" ht="71.25" customHeight="1">
      <c r="A23" s="147"/>
      <c r="B23" s="148"/>
      <c r="C23" s="66">
        <v>17</v>
      </c>
      <c r="D23" s="74" t="s">
        <v>109</v>
      </c>
      <c r="E23" s="75">
        <v>454</v>
      </c>
      <c r="F23" s="69">
        <f t="shared" si="1"/>
        <v>96637.883700440536</v>
      </c>
      <c r="G23" s="70">
        <f t="shared" si="0"/>
        <v>26719419</v>
      </c>
      <c r="H23" s="76">
        <v>1019000</v>
      </c>
      <c r="I23" s="77"/>
      <c r="J23" s="77">
        <v>2968400</v>
      </c>
      <c r="K23" s="71">
        <f t="shared" si="2"/>
        <v>7459339.2000000002</v>
      </c>
      <c r="L23" s="77">
        <v>38200</v>
      </c>
      <c r="M23" s="77"/>
      <c r="N23" s="77">
        <v>0</v>
      </c>
      <c r="O23" s="77">
        <v>0</v>
      </c>
      <c r="P23" s="71">
        <v>5669241</v>
      </c>
      <c r="Q23" s="77">
        <f t="shared" si="6"/>
        <v>43873599.200000003</v>
      </c>
      <c r="S23" s="57">
        <v>25102000</v>
      </c>
      <c r="T23" s="57">
        <v>1517419</v>
      </c>
      <c r="U23" s="57">
        <v>100000</v>
      </c>
      <c r="V23" s="57">
        <v>7066000</v>
      </c>
      <c r="W23" s="59">
        <v>380840</v>
      </c>
      <c r="X23" s="57">
        <v>12499.2</v>
      </c>
      <c r="Y23" s="59">
        <v>43987078.200000003</v>
      </c>
      <c r="Z23" s="57">
        <f t="shared" si="3"/>
        <v>9820819.200000003</v>
      </c>
      <c r="AA23" s="57">
        <f t="shared" si="4"/>
        <v>5795219.200000003</v>
      </c>
      <c r="AB23" s="72">
        <f t="shared" si="5"/>
        <v>113479</v>
      </c>
    </row>
    <row r="24" spans="1:28" ht="54" customHeight="1">
      <c r="A24" s="147"/>
      <c r="B24" s="148"/>
      <c r="C24" s="73">
        <v>18</v>
      </c>
      <c r="D24" s="74" t="s">
        <v>110</v>
      </c>
      <c r="E24" s="75">
        <v>842</v>
      </c>
      <c r="F24" s="69">
        <f t="shared" si="1"/>
        <v>73561.839192399057</v>
      </c>
      <c r="G24" s="70">
        <f t="shared" si="0"/>
        <v>40051386</v>
      </c>
      <c r="H24" s="76">
        <v>1881000</v>
      </c>
      <c r="I24" s="77"/>
      <c r="J24" s="77">
        <v>4702220</v>
      </c>
      <c r="K24" s="71">
        <f t="shared" si="2"/>
        <v>10876277.6</v>
      </c>
      <c r="L24" s="77">
        <v>402900</v>
      </c>
      <c r="M24" s="77"/>
      <c r="N24" s="77">
        <v>0</v>
      </c>
      <c r="O24" s="77">
        <v>0</v>
      </c>
      <c r="P24" s="71">
        <v>4025285</v>
      </c>
      <c r="Q24" s="77">
        <f t="shared" si="6"/>
        <v>61939068.600000001</v>
      </c>
      <c r="S24" s="57">
        <v>37727000</v>
      </c>
      <c r="T24" s="57">
        <v>2124386</v>
      </c>
      <c r="U24" s="57">
        <v>200000</v>
      </c>
      <c r="V24" s="57">
        <v>10331000</v>
      </c>
      <c r="W24" s="59">
        <v>507780</v>
      </c>
      <c r="X24" s="57">
        <v>37497.599999999999</v>
      </c>
      <c r="Y24" s="59">
        <v>62183163.600000001</v>
      </c>
      <c r="Z24" s="57">
        <f t="shared" si="3"/>
        <v>11292997.600000001</v>
      </c>
      <c r="AA24" s="57">
        <f t="shared" si="4"/>
        <v>4306877.6000000015</v>
      </c>
      <c r="AB24" s="72">
        <f t="shared" si="5"/>
        <v>244095</v>
      </c>
    </row>
    <row r="25" spans="1:28" ht="54" customHeight="1">
      <c r="A25" s="147"/>
      <c r="B25" s="148"/>
      <c r="C25" s="66">
        <v>19</v>
      </c>
      <c r="D25" s="74" t="s">
        <v>111</v>
      </c>
      <c r="E25" s="75">
        <v>1909</v>
      </c>
      <c r="F25" s="69">
        <f t="shared" si="1"/>
        <v>68670.714719748561</v>
      </c>
      <c r="G25" s="70">
        <f t="shared" si="0"/>
        <v>87899999</v>
      </c>
      <c r="H25" s="76">
        <v>4230000</v>
      </c>
      <c r="I25" s="77"/>
      <c r="J25" s="77">
        <v>6405000</v>
      </c>
      <c r="K25" s="71">
        <f t="shared" si="2"/>
        <v>22640558.399999999</v>
      </c>
      <c r="L25" s="77">
        <v>84000</v>
      </c>
      <c r="M25" s="77"/>
      <c r="N25" s="77">
        <v>0</v>
      </c>
      <c r="O25" s="77">
        <v>0</v>
      </c>
      <c r="P25" s="71">
        <v>9832837</v>
      </c>
      <c r="Q25" s="77">
        <f t="shared" si="6"/>
        <v>131092394.40000001</v>
      </c>
      <c r="S25" s="57">
        <v>82696000</v>
      </c>
      <c r="T25" s="57">
        <v>4703999</v>
      </c>
      <c r="U25" s="57">
        <v>500000</v>
      </c>
      <c r="V25" s="57">
        <v>22057000</v>
      </c>
      <c r="W25" s="59">
        <v>558560</v>
      </c>
      <c r="X25" s="57">
        <v>24998.400000000001</v>
      </c>
      <c r="Y25" s="59">
        <v>131180077.40000001</v>
      </c>
      <c r="Z25" s="57">
        <f t="shared" si="3"/>
        <v>20664518.400000006</v>
      </c>
      <c r="AA25" s="57">
        <f t="shared" si="4"/>
        <v>9945518.400000006</v>
      </c>
      <c r="AB25" s="72">
        <f t="shared" si="5"/>
        <v>87683</v>
      </c>
    </row>
    <row r="26" spans="1:28" ht="54" customHeight="1">
      <c r="A26" s="147"/>
      <c r="B26" s="148"/>
      <c r="C26" s="73">
        <v>20</v>
      </c>
      <c r="D26" s="74" t="s">
        <v>112</v>
      </c>
      <c r="E26" s="75">
        <v>2288</v>
      </c>
      <c r="F26" s="69">
        <f t="shared" si="1"/>
        <v>71979.862587412586</v>
      </c>
      <c r="G26" s="70">
        <f t="shared" si="0"/>
        <v>97611482</v>
      </c>
      <c r="H26" s="76">
        <v>4786000</v>
      </c>
      <c r="I26" s="77"/>
      <c r="J26" s="77">
        <v>10519290</v>
      </c>
      <c r="K26" s="71">
        <f t="shared" si="2"/>
        <v>40302890.600000001</v>
      </c>
      <c r="L26" s="77">
        <f>358300+121000</f>
        <v>479300</v>
      </c>
      <c r="M26" s="77"/>
      <c r="N26" s="77">
        <v>0</v>
      </c>
      <c r="O26" s="77">
        <v>0</v>
      </c>
      <c r="P26" s="71">
        <v>10990963</v>
      </c>
      <c r="Q26" s="77">
        <f t="shared" si="6"/>
        <v>164689925.59999999</v>
      </c>
      <c r="S26" s="57">
        <v>92004000</v>
      </c>
      <c r="T26" s="57">
        <v>5007482</v>
      </c>
      <c r="U26" s="57">
        <v>600000</v>
      </c>
      <c r="V26" s="57">
        <f>5291000+19985000</f>
        <v>25276000</v>
      </c>
      <c r="W26" s="59">
        <v>14989393</v>
      </c>
      <c r="X26" s="57">
        <f>24998.4+12499.2</f>
        <v>37497.600000000006</v>
      </c>
      <c r="Y26" s="59">
        <v>164942902.59999999</v>
      </c>
      <c r="Z26" s="57">
        <f t="shared" si="3"/>
        <v>27066027.599999994</v>
      </c>
      <c r="AA26" s="57">
        <f t="shared" si="4"/>
        <v>11281437.599999994</v>
      </c>
      <c r="AB26" s="72">
        <f t="shared" si="5"/>
        <v>252977</v>
      </c>
    </row>
    <row r="27" spans="1:28" ht="54" customHeight="1">
      <c r="A27" s="147"/>
      <c r="B27" s="148"/>
      <c r="C27" s="66">
        <v>21</v>
      </c>
      <c r="D27" s="74" t="s">
        <v>113</v>
      </c>
      <c r="E27" s="75">
        <v>1374</v>
      </c>
      <c r="F27" s="69">
        <f t="shared" si="1"/>
        <v>69264.605254730719</v>
      </c>
      <c r="G27" s="70">
        <f t="shared" si="0"/>
        <v>63935322</v>
      </c>
      <c r="H27" s="76">
        <v>3039000</v>
      </c>
      <c r="I27" s="77"/>
      <c r="J27" s="77">
        <v>4992500</v>
      </c>
      <c r="K27" s="71">
        <f t="shared" si="2"/>
        <v>18629509.619999997</v>
      </c>
      <c r="L27" s="77">
        <v>370000</v>
      </c>
      <c r="M27" s="77"/>
      <c r="N27" s="77">
        <v>0</v>
      </c>
      <c r="O27" s="77">
        <v>0</v>
      </c>
      <c r="P27" s="71">
        <v>4203236</v>
      </c>
      <c r="Q27" s="77">
        <f t="shared" si="6"/>
        <v>95169567.620000005</v>
      </c>
      <c r="S27" s="57">
        <v>60197000</v>
      </c>
      <c r="T27" s="57">
        <v>3338322</v>
      </c>
      <c r="U27" s="57">
        <v>400000</v>
      </c>
      <c r="V27" s="57">
        <v>14995000</v>
      </c>
      <c r="W27" s="59">
        <f>743590+2865921.22</f>
        <v>3609511.22</v>
      </c>
      <c r="X27" s="57">
        <v>24998.400000000001</v>
      </c>
      <c r="Y27" s="59">
        <v>92391330.400000006</v>
      </c>
      <c r="Z27" s="57">
        <f t="shared" si="3"/>
        <v>9851497.1800000053</v>
      </c>
      <c r="AA27" s="57">
        <f t="shared" si="4"/>
        <v>1449997.1800000053</v>
      </c>
      <c r="AB27" s="72">
        <f t="shared" si="5"/>
        <v>-2778237.2199999988</v>
      </c>
    </row>
    <row r="28" spans="1:28" ht="54" customHeight="1">
      <c r="A28" s="147"/>
      <c r="B28" s="148"/>
      <c r="C28" s="73">
        <v>22</v>
      </c>
      <c r="D28" s="74" t="s">
        <v>114</v>
      </c>
      <c r="E28" s="75">
        <v>1866</v>
      </c>
      <c r="F28" s="69">
        <f t="shared" si="1"/>
        <v>66231.715648445883</v>
      </c>
      <c r="G28" s="70">
        <f t="shared" si="0"/>
        <v>85559257</v>
      </c>
      <c r="H28" s="76">
        <v>4154000</v>
      </c>
      <c r="I28" s="77"/>
      <c r="J28" s="77">
        <v>6524200</v>
      </c>
      <c r="K28" s="71">
        <f t="shared" si="2"/>
        <v>21973948.399999999</v>
      </c>
      <c r="L28" s="77">
        <v>354700</v>
      </c>
      <c r="M28" s="77"/>
      <c r="N28" s="77">
        <v>0</v>
      </c>
      <c r="O28" s="77">
        <v>0</v>
      </c>
      <c r="P28" s="71">
        <v>5022276</v>
      </c>
      <c r="Q28" s="77">
        <f t="shared" si="6"/>
        <v>123588381.40000001</v>
      </c>
      <c r="S28" s="57">
        <v>80607000</v>
      </c>
      <c r="T28" s="57">
        <v>4552257</v>
      </c>
      <c r="U28" s="57">
        <v>400000</v>
      </c>
      <c r="V28" s="57">
        <v>21365000</v>
      </c>
      <c r="W28" s="59">
        <v>583950</v>
      </c>
      <c r="X28" s="57">
        <v>24998.400000000001</v>
      </c>
      <c r="Y28" s="59">
        <v>123665445.40000001</v>
      </c>
      <c r="Z28" s="57">
        <f t="shared" si="3"/>
        <v>16157238.400000006</v>
      </c>
      <c r="AA28" s="57">
        <f t="shared" si="4"/>
        <v>5124338.400000006</v>
      </c>
      <c r="AB28" s="72">
        <f t="shared" si="5"/>
        <v>77064</v>
      </c>
    </row>
    <row r="29" spans="1:28" ht="54" customHeight="1">
      <c r="A29" s="147"/>
      <c r="B29" s="148"/>
      <c r="C29" s="66">
        <v>23</v>
      </c>
      <c r="D29" s="74" t="s">
        <v>115</v>
      </c>
      <c r="E29" s="75">
        <v>379.7</v>
      </c>
      <c r="F29" s="69">
        <f t="shared" si="1"/>
        <v>90736.281801422185</v>
      </c>
      <c r="G29" s="70">
        <f t="shared" si="0"/>
        <v>22702806</v>
      </c>
      <c r="H29" s="76">
        <v>859000</v>
      </c>
      <c r="I29" s="77"/>
      <c r="J29" s="77">
        <v>2465300</v>
      </c>
      <c r="K29" s="71">
        <f>V29+W29+X29</f>
        <v>6323399.2000000002</v>
      </c>
      <c r="L29" s="77">
        <v>45000</v>
      </c>
      <c r="M29" s="77"/>
      <c r="N29" s="77">
        <v>0</v>
      </c>
      <c r="O29" s="77">
        <v>0</v>
      </c>
      <c r="P29" s="71">
        <v>2057061</v>
      </c>
      <c r="Q29" s="77">
        <f t="shared" si="6"/>
        <v>34452566.200000003</v>
      </c>
      <c r="S29" s="57">
        <v>21213000</v>
      </c>
      <c r="T29" s="57">
        <v>1289806</v>
      </c>
      <c r="U29" s="57">
        <v>200000</v>
      </c>
      <c r="V29" s="57">
        <v>6057000</v>
      </c>
      <c r="W29" s="59">
        <v>253900</v>
      </c>
      <c r="X29" s="57">
        <v>12499.2</v>
      </c>
      <c r="Y29" s="59">
        <v>34558525.200000003</v>
      </c>
      <c r="Z29" s="57">
        <f t="shared" si="3"/>
        <v>5544819.200000003</v>
      </c>
      <c r="AA29" s="57">
        <f t="shared" si="4"/>
        <v>2175519.200000003</v>
      </c>
      <c r="AB29" s="72">
        <f t="shared" si="5"/>
        <v>105959</v>
      </c>
    </row>
    <row r="30" spans="1:28" ht="54" customHeight="1">
      <c r="A30" s="147"/>
      <c r="B30" s="148"/>
      <c r="C30" s="73">
        <v>24</v>
      </c>
      <c r="D30" s="74" t="s">
        <v>116</v>
      </c>
      <c r="E30" s="75">
        <v>549.29999999999995</v>
      </c>
      <c r="F30" s="69">
        <f t="shared" si="1"/>
        <v>87139.304933551801</v>
      </c>
      <c r="G30" s="70">
        <f t="shared" si="0"/>
        <v>31370419</v>
      </c>
      <c r="H30" s="76">
        <v>1217000</v>
      </c>
      <c r="I30" s="77">
        <v>554000</v>
      </c>
      <c r="J30" s="77">
        <v>3477700</v>
      </c>
      <c r="K30" s="71">
        <f t="shared" si="2"/>
        <v>7575369.2000000002</v>
      </c>
      <c r="L30" s="77">
        <v>330000</v>
      </c>
      <c r="M30" s="77"/>
      <c r="N30" s="77">
        <v>0</v>
      </c>
      <c r="O30" s="77">
        <v>0</v>
      </c>
      <c r="P30" s="71">
        <v>3341132</v>
      </c>
      <c r="Q30" s="77">
        <f>SUM(G30:P30)</f>
        <v>47865620.200000003</v>
      </c>
      <c r="S30" s="57">
        <v>29753000</v>
      </c>
      <c r="T30" s="57">
        <v>1517419</v>
      </c>
      <c r="U30" s="57">
        <v>100000</v>
      </c>
      <c r="V30" s="57">
        <v>7163000</v>
      </c>
      <c r="W30" s="59">
        <v>399870</v>
      </c>
      <c r="X30" s="57">
        <v>12499.2</v>
      </c>
      <c r="Y30" s="59">
        <v>47972808.200000003</v>
      </c>
      <c r="Z30" s="57">
        <f>Y30-S30-T30-U30-V30-W30</f>
        <v>9039519.200000003</v>
      </c>
      <c r="AA30" s="57">
        <f>Z30-H30-J30-L30</f>
        <v>4014819.200000003</v>
      </c>
      <c r="AB30" s="72">
        <f t="shared" si="5"/>
        <v>107188</v>
      </c>
    </row>
    <row r="31" spans="1:28" ht="54" customHeight="1">
      <c r="A31" s="147"/>
      <c r="B31" s="148"/>
      <c r="C31" s="66">
        <v>25</v>
      </c>
      <c r="D31" s="74" t="s">
        <v>117</v>
      </c>
      <c r="E31" s="75">
        <v>835.3</v>
      </c>
      <c r="F31" s="69">
        <f t="shared" si="1"/>
        <v>96623.811564707299</v>
      </c>
      <c r="G31" s="70">
        <f t="shared" si="0"/>
        <v>51510903</v>
      </c>
      <c r="H31" s="76">
        <v>1755000</v>
      </c>
      <c r="I31" s="77"/>
      <c r="J31" s="77">
        <v>4307900</v>
      </c>
      <c r="K31" s="71">
        <f t="shared" si="2"/>
        <v>16147576.800000001</v>
      </c>
      <c r="L31" s="77">
        <v>614000</v>
      </c>
      <c r="M31" s="77"/>
      <c r="N31" s="77">
        <v>0</v>
      </c>
      <c r="O31" s="77">
        <v>0</v>
      </c>
      <c r="P31" s="71">
        <v>6374490</v>
      </c>
      <c r="Q31" s="77">
        <f t="shared" si="6"/>
        <v>80709869.799999997</v>
      </c>
      <c r="S31" s="57">
        <v>49590000</v>
      </c>
      <c r="T31" s="57">
        <v>1820903</v>
      </c>
      <c r="U31" s="57">
        <v>100000</v>
      </c>
      <c r="V31" s="57">
        <f>7666000+2592000</f>
        <v>10258000</v>
      </c>
      <c r="W31" s="59">
        <v>5870828</v>
      </c>
      <c r="X31" s="57">
        <f>12499.2+6249.6</f>
        <v>18748.800000000003</v>
      </c>
      <c r="Y31" s="59">
        <v>81071429.799999997</v>
      </c>
      <c r="Z31" s="57">
        <f t="shared" si="3"/>
        <v>13431698.799999997</v>
      </c>
      <c r="AA31" s="57">
        <f t="shared" si="4"/>
        <v>6754798.799999997</v>
      </c>
      <c r="AB31" s="72">
        <f t="shared" si="5"/>
        <v>361560</v>
      </c>
    </row>
    <row r="32" spans="1:28" ht="54" customHeight="1">
      <c r="A32" s="147"/>
      <c r="B32" s="148"/>
      <c r="C32" s="73">
        <v>26</v>
      </c>
      <c r="D32" s="74" t="s">
        <v>118</v>
      </c>
      <c r="E32" s="75">
        <v>413</v>
      </c>
      <c r="F32" s="69">
        <f t="shared" si="1"/>
        <v>104400.16755447943</v>
      </c>
      <c r="G32" s="70">
        <f t="shared" si="0"/>
        <v>25387548</v>
      </c>
      <c r="H32" s="76">
        <v>929000</v>
      </c>
      <c r="I32" s="77"/>
      <c r="J32" s="77">
        <v>2812100</v>
      </c>
      <c r="K32" s="71">
        <f t="shared" si="2"/>
        <v>7602389.2000000002</v>
      </c>
      <c r="L32" s="77">
        <v>145000</v>
      </c>
      <c r="M32" s="77"/>
      <c r="N32" s="77">
        <v>0</v>
      </c>
      <c r="O32" s="77">
        <v>0</v>
      </c>
      <c r="P32" s="71">
        <v>6241232</v>
      </c>
      <c r="Q32" s="77">
        <f t="shared" si="6"/>
        <v>43117269.200000003</v>
      </c>
      <c r="S32" s="57">
        <v>23746000</v>
      </c>
      <c r="T32" s="57">
        <v>1441548</v>
      </c>
      <c r="U32" s="57">
        <v>200000</v>
      </c>
      <c r="V32" s="57">
        <v>7336000</v>
      </c>
      <c r="W32" s="59">
        <v>253890</v>
      </c>
      <c r="X32" s="57">
        <v>12499.2</v>
      </c>
      <c r="Y32" s="59">
        <v>43189957.200000003</v>
      </c>
      <c r="Z32" s="57">
        <f t="shared" si="3"/>
        <v>10212519.200000003</v>
      </c>
      <c r="AA32" s="57">
        <f t="shared" si="4"/>
        <v>6326419.200000003</v>
      </c>
      <c r="AB32" s="72">
        <f t="shared" si="5"/>
        <v>72688</v>
      </c>
    </row>
    <row r="33" spans="1:28" ht="54" customHeight="1">
      <c r="A33" s="147"/>
      <c r="B33" s="148"/>
      <c r="C33" s="66">
        <v>27</v>
      </c>
      <c r="D33" s="74" t="s">
        <v>119</v>
      </c>
      <c r="E33" s="75">
        <v>644</v>
      </c>
      <c r="F33" s="69">
        <f t="shared" si="1"/>
        <v>75355.686956521735</v>
      </c>
      <c r="G33" s="70">
        <f t="shared" si="0"/>
        <v>31736161</v>
      </c>
      <c r="H33" s="76">
        <v>1426000</v>
      </c>
      <c r="I33" s="77"/>
      <c r="J33" s="77">
        <v>3260000</v>
      </c>
      <c r="K33" s="71">
        <f t="shared" si="2"/>
        <v>8468778.4000000004</v>
      </c>
      <c r="L33" s="77">
        <v>312600</v>
      </c>
      <c r="M33" s="77"/>
      <c r="N33" s="77">
        <v>0</v>
      </c>
      <c r="O33" s="77">
        <v>0</v>
      </c>
      <c r="P33" s="71">
        <v>3325523</v>
      </c>
      <c r="Q33" s="77">
        <f t="shared" si="6"/>
        <v>48529062.399999999</v>
      </c>
      <c r="S33" s="57">
        <v>29867000</v>
      </c>
      <c r="T33" s="57">
        <v>1669161</v>
      </c>
      <c r="U33" s="57">
        <v>200000</v>
      </c>
      <c r="V33" s="57">
        <v>7936000</v>
      </c>
      <c r="W33" s="59">
        <v>507780</v>
      </c>
      <c r="X33" s="57">
        <v>24998.400000000001</v>
      </c>
      <c r="Y33" s="59">
        <v>48558399.399999999</v>
      </c>
      <c r="Z33" s="57">
        <f t="shared" si="3"/>
        <v>8378458.3999999985</v>
      </c>
      <c r="AA33" s="57">
        <f t="shared" si="4"/>
        <v>3379858.3999999985</v>
      </c>
      <c r="AB33" s="72">
        <f t="shared" si="5"/>
        <v>29337</v>
      </c>
    </row>
    <row r="34" spans="1:28" ht="54" customHeight="1">
      <c r="A34" s="147"/>
      <c r="B34" s="148"/>
      <c r="C34" s="73">
        <v>28</v>
      </c>
      <c r="D34" s="74" t="s">
        <v>120</v>
      </c>
      <c r="E34" s="75">
        <v>499</v>
      </c>
      <c r="F34" s="69">
        <f t="shared" si="1"/>
        <v>83344.614829659316</v>
      </c>
      <c r="G34" s="70">
        <f t="shared" si="0"/>
        <v>28202419</v>
      </c>
      <c r="H34" s="76">
        <v>1114000</v>
      </c>
      <c r="I34" s="77"/>
      <c r="J34" s="77">
        <v>1810400</v>
      </c>
      <c r="K34" s="71">
        <f t="shared" si="2"/>
        <v>7703588.7999999998</v>
      </c>
      <c r="L34" s="77">
        <v>405000</v>
      </c>
      <c r="M34" s="77"/>
      <c r="N34" s="77">
        <v>0</v>
      </c>
      <c r="O34" s="77">
        <v>0</v>
      </c>
      <c r="P34" s="71">
        <v>2353555</v>
      </c>
      <c r="Q34" s="77">
        <f t="shared" si="6"/>
        <v>41588962.799999997</v>
      </c>
      <c r="S34" s="57">
        <v>26585000</v>
      </c>
      <c r="T34" s="57">
        <v>1517419</v>
      </c>
      <c r="U34" s="57">
        <v>100000</v>
      </c>
      <c r="V34" s="57">
        <v>7304000</v>
      </c>
      <c r="W34" s="59">
        <v>380840</v>
      </c>
      <c r="X34" s="57">
        <v>18748.8</v>
      </c>
      <c r="Y34" s="59">
        <v>41695477.799999997</v>
      </c>
      <c r="Z34" s="57">
        <f t="shared" si="3"/>
        <v>5808218.799999997</v>
      </c>
      <c r="AA34" s="57">
        <f t="shared" si="4"/>
        <v>2478818.799999997</v>
      </c>
      <c r="AB34" s="72">
        <f t="shared" si="5"/>
        <v>106515</v>
      </c>
    </row>
    <row r="35" spans="1:28" ht="54" customHeight="1">
      <c r="A35" s="147"/>
      <c r="B35" s="148"/>
      <c r="C35" s="66">
        <v>29</v>
      </c>
      <c r="D35" s="74" t="s">
        <v>121</v>
      </c>
      <c r="E35" s="75">
        <v>382.7</v>
      </c>
      <c r="F35" s="69">
        <f t="shared" si="1"/>
        <v>127129.1199372877</v>
      </c>
      <c r="G35" s="70">
        <f t="shared" si="0"/>
        <v>24280322</v>
      </c>
      <c r="H35" s="76">
        <v>842000</v>
      </c>
      <c r="I35" s="77"/>
      <c r="J35" s="77">
        <v>2817660</v>
      </c>
      <c r="K35" s="71">
        <f t="shared" si="2"/>
        <v>10478099.199999999</v>
      </c>
      <c r="L35" s="77">
        <v>424000</v>
      </c>
      <c r="M35" s="77"/>
      <c r="N35" s="77">
        <v>0</v>
      </c>
      <c r="O35" s="77">
        <v>0</v>
      </c>
      <c r="P35" s="71">
        <v>9810233</v>
      </c>
      <c r="Q35" s="77">
        <f t="shared" ref="Q35:Q51" si="7">SUM(G35:P35)</f>
        <v>48652314.200000003</v>
      </c>
      <c r="S35" s="57">
        <v>23194000</v>
      </c>
      <c r="T35" s="57">
        <v>986322</v>
      </c>
      <c r="U35" s="57">
        <v>100000</v>
      </c>
      <c r="V35" s="57">
        <f>1878000+4879000</f>
        <v>6757000</v>
      </c>
      <c r="W35" s="59">
        <v>3708600</v>
      </c>
      <c r="X35" s="57">
        <v>12499.2</v>
      </c>
      <c r="Y35" s="59">
        <v>48756331.200000003</v>
      </c>
      <c r="Z35" s="57">
        <f t="shared" si="3"/>
        <v>14010409.200000003</v>
      </c>
      <c r="AA35" s="57">
        <f t="shared" si="4"/>
        <v>9926749.200000003</v>
      </c>
      <c r="AB35" s="72">
        <f t="shared" si="5"/>
        <v>104017</v>
      </c>
    </row>
    <row r="36" spans="1:28" ht="54" customHeight="1">
      <c r="A36" s="147"/>
      <c r="B36" s="148"/>
      <c r="C36" s="73">
        <v>30</v>
      </c>
      <c r="D36" s="74" t="s">
        <v>122</v>
      </c>
      <c r="E36" s="75">
        <v>575</v>
      </c>
      <c r="F36" s="69">
        <f t="shared" si="1"/>
        <v>138515.38608695651</v>
      </c>
      <c r="G36" s="70">
        <f t="shared" si="0"/>
        <v>38710419</v>
      </c>
      <c r="H36" s="76">
        <v>1221000</v>
      </c>
      <c r="I36" s="77"/>
      <c r="J36" s="77">
        <v>3925000</v>
      </c>
      <c r="K36" s="71">
        <f t="shared" si="2"/>
        <v>16046108</v>
      </c>
      <c r="L36" s="77">
        <v>349900</v>
      </c>
      <c r="M36" s="77"/>
      <c r="N36" s="77">
        <v>0</v>
      </c>
      <c r="O36" s="77">
        <v>0</v>
      </c>
      <c r="P36" s="71">
        <v>19393920</v>
      </c>
      <c r="Q36" s="77">
        <f t="shared" si="7"/>
        <v>79646347</v>
      </c>
      <c r="S36" s="57">
        <v>37093000</v>
      </c>
      <c r="T36" s="57">
        <v>1517419</v>
      </c>
      <c r="U36" s="57">
        <v>100000</v>
      </c>
      <c r="V36" s="57">
        <f>3367000+8279000</f>
        <v>11646000</v>
      </c>
      <c r="W36" s="59">
        <v>4337612</v>
      </c>
      <c r="X36" s="57">
        <v>62496</v>
      </c>
      <c r="Y36" s="59">
        <v>79646347</v>
      </c>
      <c r="Z36" s="57">
        <f t="shared" si="3"/>
        <v>24952316</v>
      </c>
      <c r="AA36" s="57">
        <f t="shared" si="4"/>
        <v>19456416</v>
      </c>
      <c r="AB36" s="72">
        <f t="shared" si="5"/>
        <v>0</v>
      </c>
    </row>
    <row r="37" spans="1:28" ht="54" customHeight="1">
      <c r="A37" s="147"/>
      <c r="B37" s="148"/>
      <c r="C37" s="66">
        <v>31</v>
      </c>
      <c r="D37" s="74" t="s">
        <v>123</v>
      </c>
      <c r="E37" s="75">
        <v>595.29999999999995</v>
      </c>
      <c r="F37" s="69">
        <f t="shared" si="1"/>
        <v>77341.372081303547</v>
      </c>
      <c r="G37" s="70">
        <f t="shared" si="0"/>
        <v>29845161</v>
      </c>
      <c r="H37" s="76">
        <v>1350000</v>
      </c>
      <c r="I37" s="77"/>
      <c r="J37" s="77">
        <v>2522600</v>
      </c>
      <c r="K37" s="71">
        <f t="shared" si="2"/>
        <v>9522498.8000000007</v>
      </c>
      <c r="L37" s="77">
        <v>235000</v>
      </c>
      <c r="M37" s="77"/>
      <c r="N37" s="77">
        <v>0</v>
      </c>
      <c r="O37" s="77">
        <v>0</v>
      </c>
      <c r="P37" s="71">
        <v>2566059</v>
      </c>
      <c r="Q37" s="77">
        <f t="shared" si="7"/>
        <v>46041318.799999997</v>
      </c>
      <c r="S37" s="57">
        <v>27976000</v>
      </c>
      <c r="T37" s="57">
        <v>1669161</v>
      </c>
      <c r="U37" s="57">
        <v>200000</v>
      </c>
      <c r="V37" s="57">
        <v>9117000</v>
      </c>
      <c r="W37" s="59">
        <v>386750</v>
      </c>
      <c r="X37" s="57">
        <v>18748.8</v>
      </c>
      <c r="Y37" s="59">
        <v>46103879.799999997</v>
      </c>
      <c r="Z37" s="57">
        <f t="shared" si="3"/>
        <v>6754968.799999997</v>
      </c>
      <c r="AA37" s="57">
        <f t="shared" si="4"/>
        <v>2647368.799999997</v>
      </c>
      <c r="AB37" s="72">
        <f t="shared" si="5"/>
        <v>62561</v>
      </c>
    </row>
    <row r="38" spans="1:28" ht="54" customHeight="1">
      <c r="A38" s="147"/>
      <c r="B38" s="148"/>
      <c r="C38" s="73">
        <v>32</v>
      </c>
      <c r="D38" s="74" t="s">
        <v>124</v>
      </c>
      <c r="E38" s="75">
        <v>488.7</v>
      </c>
      <c r="F38" s="69">
        <f t="shared" si="1"/>
        <v>96148.540617966035</v>
      </c>
      <c r="G38" s="70">
        <f t="shared" si="0"/>
        <v>31473419</v>
      </c>
      <c r="H38" s="76">
        <v>1117000</v>
      </c>
      <c r="I38" s="77"/>
      <c r="J38" s="77">
        <v>3079900</v>
      </c>
      <c r="K38" s="71">
        <f t="shared" si="2"/>
        <v>8508798.8000000007</v>
      </c>
      <c r="L38" s="77">
        <v>145000</v>
      </c>
      <c r="M38" s="77"/>
      <c r="N38" s="77">
        <v>0</v>
      </c>
      <c r="O38" s="77">
        <v>0</v>
      </c>
      <c r="P38" s="71">
        <v>2663674</v>
      </c>
      <c r="Q38" s="77">
        <f t="shared" si="7"/>
        <v>46987791.799999997</v>
      </c>
      <c r="S38" s="57">
        <v>29556000</v>
      </c>
      <c r="T38" s="57">
        <v>1517419</v>
      </c>
      <c r="U38" s="57">
        <v>400000</v>
      </c>
      <c r="V38" s="57">
        <v>8148000</v>
      </c>
      <c r="W38" s="59">
        <v>342050</v>
      </c>
      <c r="X38" s="57">
        <v>18748.8</v>
      </c>
      <c r="Y38" s="59">
        <v>47125637.799999997</v>
      </c>
      <c r="Z38" s="57">
        <f t="shared" si="3"/>
        <v>7162168.799999997</v>
      </c>
      <c r="AA38" s="57">
        <f t="shared" si="4"/>
        <v>2820268.799999997</v>
      </c>
      <c r="AB38" s="72">
        <f t="shared" si="5"/>
        <v>137846</v>
      </c>
    </row>
    <row r="39" spans="1:28" ht="54" customHeight="1">
      <c r="A39" s="147"/>
      <c r="B39" s="148"/>
      <c r="C39" s="66">
        <v>33</v>
      </c>
      <c r="D39" s="74" t="s">
        <v>125</v>
      </c>
      <c r="E39" s="75">
        <v>850.7</v>
      </c>
      <c r="F39" s="69">
        <f t="shared" si="1"/>
        <v>74737.908075702362</v>
      </c>
      <c r="G39" s="70">
        <f t="shared" si="0"/>
        <v>39942999</v>
      </c>
      <c r="H39" s="76">
        <v>1917000</v>
      </c>
      <c r="I39" s="77"/>
      <c r="J39" s="77">
        <v>5087100</v>
      </c>
      <c r="K39" s="71">
        <f t="shared" si="2"/>
        <v>11533528.4</v>
      </c>
      <c r="L39" s="77">
        <v>270000</v>
      </c>
      <c r="M39" s="77"/>
      <c r="N39" s="77">
        <v>0</v>
      </c>
      <c r="O39" s="77">
        <v>0</v>
      </c>
      <c r="P39" s="71">
        <v>4828911</v>
      </c>
      <c r="Q39" s="77">
        <f t="shared" si="7"/>
        <v>63579538.399999999</v>
      </c>
      <c r="S39" s="57">
        <v>37291000</v>
      </c>
      <c r="T39" s="57">
        <v>2351999</v>
      </c>
      <c r="U39" s="57">
        <v>300000</v>
      </c>
      <c r="V39" s="57">
        <v>10802000</v>
      </c>
      <c r="W39" s="59">
        <v>706530</v>
      </c>
      <c r="X39" s="57">
        <v>24998.400000000001</v>
      </c>
      <c r="Y39" s="59">
        <v>63696747.399999999</v>
      </c>
      <c r="Z39" s="57">
        <f t="shared" si="3"/>
        <v>12245218.399999999</v>
      </c>
      <c r="AA39" s="57">
        <f t="shared" si="4"/>
        <v>4971118.3999999985</v>
      </c>
      <c r="AB39" s="72">
        <f t="shared" si="5"/>
        <v>117209</v>
      </c>
    </row>
    <row r="40" spans="1:28" ht="54" customHeight="1">
      <c r="A40" s="147"/>
      <c r="B40" s="148"/>
      <c r="C40" s="73">
        <v>34</v>
      </c>
      <c r="D40" s="74" t="s">
        <v>126</v>
      </c>
      <c r="E40" s="75">
        <v>497</v>
      </c>
      <c r="F40" s="69">
        <f t="shared" si="1"/>
        <v>90890.631388329974</v>
      </c>
      <c r="G40" s="70">
        <f t="shared" si="0"/>
        <v>27815419</v>
      </c>
      <c r="H40" s="76">
        <v>1104000</v>
      </c>
      <c r="I40" s="77"/>
      <c r="J40" s="77">
        <v>2732900</v>
      </c>
      <c r="K40" s="71">
        <f t="shared" si="2"/>
        <v>7242638.8000000007</v>
      </c>
      <c r="L40" s="77">
        <v>210000</v>
      </c>
      <c r="M40" s="77"/>
      <c r="N40" s="77">
        <v>0</v>
      </c>
      <c r="O40" s="77">
        <v>0</v>
      </c>
      <c r="P40" s="71">
        <v>6067686</v>
      </c>
      <c r="Q40" s="77">
        <f t="shared" si="7"/>
        <v>45172643.799999997</v>
      </c>
      <c r="S40" s="57">
        <v>26198000</v>
      </c>
      <c r="T40" s="57">
        <v>1517419</v>
      </c>
      <c r="U40" s="57">
        <v>100000</v>
      </c>
      <c r="V40" s="57">
        <v>6970000</v>
      </c>
      <c r="W40" s="59">
        <v>253890</v>
      </c>
      <c r="X40" s="79">
        <f>18748.8+25734103.6-25734103.6</f>
        <v>18748.800000000745</v>
      </c>
      <c r="Y40" s="59">
        <v>71176881.400000006</v>
      </c>
      <c r="Z40" s="57">
        <f t="shared" si="3"/>
        <v>36137572.400000006</v>
      </c>
      <c r="AA40" s="57">
        <f t="shared" si="4"/>
        <v>32090672.400000006</v>
      </c>
      <c r="AB40" s="72">
        <f t="shared" si="5"/>
        <v>26004237.600000009</v>
      </c>
    </row>
    <row r="41" spans="1:28" ht="54" customHeight="1">
      <c r="A41" s="147"/>
      <c r="B41" s="148"/>
      <c r="C41" s="66">
        <v>35</v>
      </c>
      <c r="D41" s="74" t="s">
        <v>127</v>
      </c>
      <c r="E41" s="75">
        <v>588</v>
      </c>
      <c r="F41" s="69">
        <f t="shared" si="1"/>
        <v>137762.5955782313</v>
      </c>
      <c r="G41" s="70">
        <f t="shared" si="0"/>
        <v>43686161</v>
      </c>
      <c r="H41" s="76">
        <v>1255000</v>
      </c>
      <c r="I41" s="77"/>
      <c r="J41" s="77">
        <v>6815200</v>
      </c>
      <c r="K41" s="71">
        <f t="shared" si="2"/>
        <v>18621511.199999999</v>
      </c>
      <c r="L41" s="77">
        <f>180000+100000</f>
        <v>280000</v>
      </c>
      <c r="M41" s="77"/>
      <c r="N41" s="77">
        <v>0</v>
      </c>
      <c r="O41" s="77">
        <v>0</v>
      </c>
      <c r="P41" s="71">
        <v>10346534</v>
      </c>
      <c r="Q41" s="77">
        <f t="shared" si="7"/>
        <v>81004406.200000003</v>
      </c>
      <c r="S41" s="57">
        <v>41917000</v>
      </c>
      <c r="T41" s="57">
        <v>1669161</v>
      </c>
      <c r="U41" s="57">
        <v>100000</v>
      </c>
      <c r="V41" s="57">
        <f>3844000+9934000</f>
        <v>13778000</v>
      </c>
      <c r="W41" s="59">
        <v>4831012</v>
      </c>
      <c r="X41" s="57">
        <f>6249.6+6249.6</f>
        <v>12499.2</v>
      </c>
      <c r="Y41" s="59">
        <v>81367152.200000003</v>
      </c>
      <c r="Z41" s="57">
        <f t="shared" si="3"/>
        <v>19071979.200000003</v>
      </c>
      <c r="AA41" s="57">
        <f t="shared" si="4"/>
        <v>10721779.200000003</v>
      </c>
      <c r="AB41" s="72">
        <f t="shared" si="5"/>
        <v>362746</v>
      </c>
    </row>
    <row r="42" spans="1:28" ht="54" customHeight="1">
      <c r="A42" s="147"/>
      <c r="B42" s="148"/>
      <c r="C42" s="73">
        <v>36</v>
      </c>
      <c r="D42" s="74" t="s">
        <v>128</v>
      </c>
      <c r="E42" s="75">
        <v>600.29999999999995</v>
      </c>
      <c r="F42" s="69">
        <f t="shared" si="1"/>
        <v>73828.75195735466</v>
      </c>
      <c r="G42" s="70">
        <f t="shared" si="0"/>
        <v>29667903</v>
      </c>
      <c r="H42" s="76">
        <v>1334000</v>
      </c>
      <c r="I42" s="77"/>
      <c r="J42" s="77">
        <v>3055500</v>
      </c>
      <c r="K42" s="71">
        <f t="shared" si="2"/>
        <v>7986818.7999999998</v>
      </c>
      <c r="L42" s="77">
        <v>118100</v>
      </c>
      <c r="M42" s="77"/>
      <c r="N42" s="77">
        <v>0</v>
      </c>
      <c r="O42" s="77">
        <v>0</v>
      </c>
      <c r="P42" s="71">
        <v>2157078</v>
      </c>
      <c r="Q42" s="77">
        <f t="shared" si="7"/>
        <v>44319399.799999997</v>
      </c>
      <c r="S42" s="57">
        <v>27747000</v>
      </c>
      <c r="T42" s="57">
        <v>1820903</v>
      </c>
      <c r="U42" s="57">
        <v>100000</v>
      </c>
      <c r="V42" s="57">
        <v>7585000</v>
      </c>
      <c r="W42" s="59">
        <v>383070</v>
      </c>
      <c r="X42" s="57">
        <v>18748.8</v>
      </c>
      <c r="Y42" s="59">
        <v>44428921.799999997</v>
      </c>
      <c r="Z42" s="57">
        <f t="shared" si="3"/>
        <v>6792948.799999997</v>
      </c>
      <c r="AA42" s="57">
        <f t="shared" si="4"/>
        <v>2285348.799999997</v>
      </c>
      <c r="AB42" s="72">
        <f t="shared" si="5"/>
        <v>109522</v>
      </c>
    </row>
    <row r="43" spans="1:28" ht="54" customHeight="1">
      <c r="A43" s="147"/>
      <c r="B43" s="148"/>
      <c r="C43" s="66">
        <v>37</v>
      </c>
      <c r="D43" s="74" t="s">
        <v>129</v>
      </c>
      <c r="E43" s="75">
        <v>777</v>
      </c>
      <c r="F43" s="69">
        <f t="shared" si="1"/>
        <v>117380.58841698842</v>
      </c>
      <c r="G43" s="70">
        <f t="shared" si="0"/>
        <v>46135419</v>
      </c>
      <c r="H43" s="76">
        <v>1567000</v>
      </c>
      <c r="I43" s="77"/>
      <c r="J43" s="77">
        <v>9164100</v>
      </c>
      <c r="K43" s="71">
        <f t="shared" si="2"/>
        <v>25893949.199999999</v>
      </c>
      <c r="L43" s="77">
        <v>250000</v>
      </c>
      <c r="M43" s="77"/>
      <c r="N43" s="77">
        <v>0</v>
      </c>
      <c r="O43" s="77">
        <v>0</v>
      </c>
      <c r="P43" s="71">
        <v>8194249</v>
      </c>
      <c r="Q43" s="77">
        <f t="shared" si="7"/>
        <v>91204717.200000003</v>
      </c>
      <c r="S43" s="57">
        <v>44518000</v>
      </c>
      <c r="T43" s="57">
        <v>1517419</v>
      </c>
      <c r="U43" s="57">
        <v>100000</v>
      </c>
      <c r="V43" s="57">
        <f>6537000+6179000</f>
        <v>12716000</v>
      </c>
      <c r="W43" s="59">
        <v>13165450</v>
      </c>
      <c r="X43" s="57">
        <v>12499.2</v>
      </c>
      <c r="Y43" s="59">
        <v>91424838.200000003</v>
      </c>
      <c r="Z43" s="57">
        <f t="shared" si="3"/>
        <v>19407969.200000003</v>
      </c>
      <c r="AA43" s="57">
        <f t="shared" si="4"/>
        <v>8426869.200000003</v>
      </c>
      <c r="AB43" s="72">
        <f t="shared" si="5"/>
        <v>220121</v>
      </c>
    </row>
    <row r="44" spans="1:28" ht="54" customHeight="1">
      <c r="A44" s="147"/>
      <c r="B44" s="148"/>
      <c r="C44" s="73">
        <v>38</v>
      </c>
      <c r="D44" s="74" t="s">
        <v>130</v>
      </c>
      <c r="E44" s="75">
        <v>865.3</v>
      </c>
      <c r="F44" s="69">
        <f t="shared" si="1"/>
        <v>73750.407257598519</v>
      </c>
      <c r="G44" s="70">
        <f t="shared" si="0"/>
        <v>40653257</v>
      </c>
      <c r="H44" s="76">
        <v>1895000</v>
      </c>
      <c r="I44" s="77"/>
      <c r="J44" s="77">
        <v>3359200</v>
      </c>
      <c r="K44" s="71">
        <f t="shared" si="2"/>
        <v>9960888.4000000004</v>
      </c>
      <c r="L44" s="77">
        <v>29900</v>
      </c>
      <c r="M44" s="77"/>
      <c r="N44" s="77">
        <v>0</v>
      </c>
      <c r="O44" s="77">
        <v>0</v>
      </c>
      <c r="P44" s="71">
        <v>7917982</v>
      </c>
      <c r="Q44" s="77">
        <f t="shared" si="7"/>
        <v>63816227.399999999</v>
      </c>
      <c r="S44" s="57">
        <v>38053000</v>
      </c>
      <c r="T44" s="57">
        <v>2200257</v>
      </c>
      <c r="U44" s="57">
        <v>400000</v>
      </c>
      <c r="V44" s="57">
        <v>9682000</v>
      </c>
      <c r="W44" s="59">
        <v>253890</v>
      </c>
      <c r="X44" s="57">
        <v>24998.400000000001</v>
      </c>
      <c r="Y44" s="59">
        <v>63868765.399999999</v>
      </c>
      <c r="Z44" s="57">
        <f t="shared" si="3"/>
        <v>13279618.399999999</v>
      </c>
      <c r="AA44" s="57">
        <f t="shared" si="4"/>
        <v>7995518.3999999985</v>
      </c>
      <c r="AB44" s="72">
        <f t="shared" si="5"/>
        <v>52538</v>
      </c>
    </row>
    <row r="45" spans="1:28" ht="54" customHeight="1">
      <c r="A45" s="147"/>
      <c r="B45" s="148"/>
      <c r="C45" s="66">
        <v>39</v>
      </c>
      <c r="D45" s="74" t="s">
        <v>131</v>
      </c>
      <c r="E45" s="75">
        <v>894</v>
      </c>
      <c r="F45" s="69">
        <f t="shared" si="1"/>
        <v>79546.336689038028</v>
      </c>
      <c r="G45" s="70">
        <f t="shared" si="0"/>
        <v>45269354</v>
      </c>
      <c r="H45" s="76">
        <v>2027000</v>
      </c>
      <c r="I45" s="77"/>
      <c r="J45" s="77">
        <v>3360500</v>
      </c>
      <c r="K45" s="71">
        <f t="shared" si="2"/>
        <v>10848088</v>
      </c>
      <c r="L45" s="77">
        <v>335000</v>
      </c>
      <c r="M45" s="77"/>
      <c r="N45" s="77">
        <v>0</v>
      </c>
      <c r="O45" s="77">
        <v>0</v>
      </c>
      <c r="P45" s="71">
        <v>9274483</v>
      </c>
      <c r="Q45" s="77">
        <f>SUM(G45:P45)</f>
        <v>71114425</v>
      </c>
      <c r="S45" s="57">
        <v>42238000</v>
      </c>
      <c r="T45" s="57">
        <v>2731354</v>
      </c>
      <c r="U45" s="57">
        <v>300000</v>
      </c>
      <c r="V45" s="57">
        <v>10436000</v>
      </c>
      <c r="W45" s="59">
        <v>380840</v>
      </c>
      <c r="X45" s="57">
        <v>31248</v>
      </c>
      <c r="Y45" s="59">
        <v>71249762</v>
      </c>
      <c r="Z45" s="57">
        <f t="shared" si="3"/>
        <v>15163568</v>
      </c>
      <c r="AA45" s="57">
        <f t="shared" si="4"/>
        <v>9441068</v>
      </c>
      <c r="AB45" s="72">
        <f t="shared" si="5"/>
        <v>135337</v>
      </c>
    </row>
    <row r="46" spans="1:28" ht="54" customHeight="1">
      <c r="A46" s="147"/>
      <c r="B46" s="148"/>
      <c r="C46" s="73">
        <v>40</v>
      </c>
      <c r="D46" s="74" t="s">
        <v>132</v>
      </c>
      <c r="E46" s="75">
        <v>1971</v>
      </c>
      <c r="F46" s="69">
        <f t="shared" si="1"/>
        <v>62216.233587011673</v>
      </c>
      <c r="G46" s="70">
        <f t="shared" si="0"/>
        <v>87642999</v>
      </c>
      <c r="H46" s="76">
        <v>4325000</v>
      </c>
      <c r="I46" s="77"/>
      <c r="J46" s="77">
        <v>3765760</v>
      </c>
      <c r="K46" s="71">
        <f t="shared" si="2"/>
        <v>23137573.399999999</v>
      </c>
      <c r="L46" s="77">
        <v>195000</v>
      </c>
      <c r="M46" s="77"/>
      <c r="N46" s="77">
        <v>0</v>
      </c>
      <c r="O46" s="77">
        <v>0</v>
      </c>
      <c r="P46" s="71">
        <v>3561864</v>
      </c>
      <c r="Q46" s="77">
        <f t="shared" si="7"/>
        <v>122628196.40000001</v>
      </c>
      <c r="S46" s="57">
        <v>82739000</v>
      </c>
      <c r="T46" s="57">
        <v>4703999</v>
      </c>
      <c r="U46" s="57">
        <v>200000</v>
      </c>
      <c r="V46" s="57">
        <v>21414000</v>
      </c>
      <c r="W46" s="59">
        <v>507780</v>
      </c>
      <c r="X46" s="57">
        <f>24998.4+1190795</f>
        <v>1215793.3999999999</v>
      </c>
      <c r="Y46" s="59">
        <v>121453157.40000001</v>
      </c>
      <c r="Z46" s="57">
        <f t="shared" si="3"/>
        <v>11888378.400000006</v>
      </c>
      <c r="AA46" s="57">
        <f t="shared" si="4"/>
        <v>3602618.400000006</v>
      </c>
      <c r="AB46" s="72">
        <f t="shared" si="5"/>
        <v>-1175039</v>
      </c>
    </row>
    <row r="47" spans="1:28" ht="54" customHeight="1">
      <c r="A47" s="147"/>
      <c r="B47" s="148"/>
      <c r="C47" s="66">
        <v>41</v>
      </c>
      <c r="D47" s="74" t="s">
        <v>133</v>
      </c>
      <c r="E47" s="75">
        <v>946</v>
      </c>
      <c r="F47" s="69">
        <f t="shared" si="1"/>
        <v>109087.43699788584</v>
      </c>
      <c r="G47" s="70">
        <f t="shared" si="0"/>
        <v>56512741</v>
      </c>
      <c r="H47" s="76">
        <v>1960000</v>
      </c>
      <c r="I47" s="77"/>
      <c r="J47" s="77">
        <v>7803920</v>
      </c>
      <c r="K47" s="71">
        <f t="shared" si="2"/>
        <v>26820268.399999999</v>
      </c>
      <c r="L47" s="77">
        <f>264440+83000</f>
        <v>347440</v>
      </c>
      <c r="M47" s="77"/>
      <c r="N47" s="77">
        <v>0</v>
      </c>
      <c r="O47" s="77">
        <v>0</v>
      </c>
      <c r="P47" s="71">
        <v>9752346</v>
      </c>
      <c r="Q47" s="77">
        <f t="shared" si="7"/>
        <v>103196715.40000001</v>
      </c>
      <c r="S47" s="57">
        <v>53809000</v>
      </c>
      <c r="T47" s="57">
        <v>2503741</v>
      </c>
      <c r="U47" s="57">
        <v>200000</v>
      </c>
      <c r="V47" s="57">
        <f>5711000+10358000</f>
        <v>16069000</v>
      </c>
      <c r="W47" s="59">
        <v>10726270</v>
      </c>
      <c r="X47" s="57">
        <f>18748.8+6249.6</f>
        <v>24998.400000000001</v>
      </c>
      <c r="Y47" s="59">
        <v>103587089.40000001</v>
      </c>
      <c r="Z47" s="57">
        <f t="shared" si="3"/>
        <v>20279078.400000006</v>
      </c>
      <c r="AA47" s="57">
        <f t="shared" si="4"/>
        <v>10167718.400000006</v>
      </c>
      <c r="AB47" s="72">
        <f t="shared" si="5"/>
        <v>390374</v>
      </c>
    </row>
    <row r="48" spans="1:28" ht="54" customHeight="1">
      <c r="A48" s="147"/>
      <c r="B48" s="148"/>
      <c r="C48" s="73">
        <v>42</v>
      </c>
      <c r="D48" s="74" t="s">
        <v>134</v>
      </c>
      <c r="E48" s="75">
        <v>841</v>
      </c>
      <c r="F48" s="69">
        <f t="shared" si="1"/>
        <v>71005.684898929845</v>
      </c>
      <c r="G48" s="70">
        <f t="shared" si="0"/>
        <v>39560257</v>
      </c>
      <c r="H48" s="76">
        <v>1848000</v>
      </c>
      <c r="I48" s="77"/>
      <c r="J48" s="77">
        <v>4004900</v>
      </c>
      <c r="K48" s="71">
        <f t="shared" si="2"/>
        <v>9872404</v>
      </c>
      <c r="L48" s="77">
        <v>150000</v>
      </c>
      <c r="M48" s="77"/>
      <c r="N48" s="77">
        <v>0</v>
      </c>
      <c r="O48" s="77">
        <v>0</v>
      </c>
      <c r="P48" s="71">
        <v>4280220</v>
      </c>
      <c r="Q48" s="77">
        <f t="shared" si="7"/>
        <v>59715781</v>
      </c>
      <c r="S48" s="57">
        <v>37260000</v>
      </c>
      <c r="T48" s="57">
        <v>2200257</v>
      </c>
      <c r="U48" s="57">
        <v>100000</v>
      </c>
      <c r="V48" s="57">
        <v>9349000</v>
      </c>
      <c r="W48" s="59">
        <v>507780</v>
      </c>
      <c r="X48" s="57">
        <v>15624</v>
      </c>
      <c r="Y48" s="59">
        <v>59715781</v>
      </c>
      <c r="Z48" s="57">
        <f t="shared" si="3"/>
        <v>10298744</v>
      </c>
      <c r="AA48" s="57">
        <f t="shared" si="4"/>
        <v>4295844</v>
      </c>
      <c r="AB48" s="72">
        <f t="shared" si="5"/>
        <v>0</v>
      </c>
    </row>
    <row r="49" spans="1:36" ht="54" customHeight="1">
      <c r="A49" s="147"/>
      <c r="B49" s="148"/>
      <c r="C49" s="66">
        <v>43</v>
      </c>
      <c r="D49" s="74" t="s">
        <v>135</v>
      </c>
      <c r="E49" s="75">
        <v>1446.7</v>
      </c>
      <c r="F49" s="69">
        <f t="shared" si="1"/>
        <v>73314.763530794226</v>
      </c>
      <c r="G49" s="70">
        <f t="shared" si="0"/>
        <v>67881160</v>
      </c>
      <c r="H49" s="76">
        <v>3248000</v>
      </c>
      <c r="I49" s="77"/>
      <c r="J49" s="77">
        <v>6644980</v>
      </c>
      <c r="K49" s="71">
        <f t="shared" si="2"/>
        <v>17650508.399999999</v>
      </c>
      <c r="L49" s="77">
        <v>272000</v>
      </c>
      <c r="M49" s="77"/>
      <c r="N49" s="77">
        <v>0</v>
      </c>
      <c r="O49" s="77">
        <v>0</v>
      </c>
      <c r="P49" s="71">
        <v>10367820</v>
      </c>
      <c r="Q49" s="77">
        <f t="shared" si="7"/>
        <v>106064468.40000001</v>
      </c>
      <c r="S49" s="57">
        <v>63560000</v>
      </c>
      <c r="T49" s="57">
        <v>4021160</v>
      </c>
      <c r="U49" s="57">
        <v>300000</v>
      </c>
      <c r="V49" s="57">
        <v>16845000</v>
      </c>
      <c r="W49" s="59">
        <v>780510</v>
      </c>
      <c r="X49" s="57">
        <v>24998.400000000001</v>
      </c>
      <c r="Y49" s="59">
        <v>106064468.40000001</v>
      </c>
      <c r="Z49" s="57">
        <f t="shared" si="3"/>
        <v>20557798.400000006</v>
      </c>
      <c r="AA49" s="57">
        <f t="shared" si="4"/>
        <v>10392818.400000006</v>
      </c>
      <c r="AB49" s="72">
        <f t="shared" si="5"/>
        <v>0</v>
      </c>
    </row>
    <row r="50" spans="1:36" ht="54" customHeight="1">
      <c r="A50" s="147"/>
      <c r="B50" s="148"/>
      <c r="C50" s="73">
        <v>44</v>
      </c>
      <c r="D50" s="74" t="s">
        <v>136</v>
      </c>
      <c r="E50" s="75">
        <v>1829</v>
      </c>
      <c r="F50" s="69">
        <f t="shared" si="1"/>
        <v>70250.416293056318</v>
      </c>
      <c r="G50" s="70">
        <f t="shared" si="0"/>
        <v>84361740</v>
      </c>
      <c r="H50" s="76">
        <v>4090000</v>
      </c>
      <c r="I50" s="77"/>
      <c r="J50" s="77">
        <v>6308100</v>
      </c>
      <c r="K50" s="71">
        <f t="shared" si="2"/>
        <v>20992888.399999999</v>
      </c>
      <c r="L50" s="77">
        <v>360000</v>
      </c>
      <c r="M50" s="77"/>
      <c r="N50" s="77">
        <v>0</v>
      </c>
      <c r="O50" s="77">
        <v>0</v>
      </c>
      <c r="P50" s="71">
        <v>12375283</v>
      </c>
      <c r="Q50" s="77">
        <f t="shared" si="7"/>
        <v>128488011.40000001</v>
      </c>
      <c r="S50" s="57">
        <v>78706000</v>
      </c>
      <c r="T50" s="57">
        <v>4855740</v>
      </c>
      <c r="U50" s="57">
        <v>800000</v>
      </c>
      <c r="V50" s="57">
        <v>20714000</v>
      </c>
      <c r="W50" s="59">
        <f>253890</f>
        <v>253890</v>
      </c>
      <c r="X50" s="57">
        <v>24998.400000000001</v>
      </c>
      <c r="Y50" s="59">
        <v>128503048.40000001</v>
      </c>
      <c r="Z50" s="57">
        <f t="shared" si="3"/>
        <v>23173418.400000006</v>
      </c>
      <c r="AA50" s="57">
        <f t="shared" si="4"/>
        <v>12415318.400000006</v>
      </c>
      <c r="AB50" s="72">
        <f t="shared" si="5"/>
        <v>15037</v>
      </c>
    </row>
    <row r="51" spans="1:36" ht="66.75" customHeight="1">
      <c r="A51" s="147"/>
      <c r="B51" s="149"/>
      <c r="C51" s="82">
        <v>45</v>
      </c>
      <c r="D51" s="83" t="s">
        <v>137</v>
      </c>
      <c r="E51" s="84">
        <v>962</v>
      </c>
      <c r="F51" s="85">
        <f t="shared" si="1"/>
        <v>137103.93347193347</v>
      </c>
      <c r="G51" s="86">
        <f t="shared" si="0"/>
        <v>70964871</v>
      </c>
      <c r="H51" s="87">
        <v>2207000</v>
      </c>
      <c r="I51" s="88"/>
      <c r="J51" s="88">
        <v>6616100</v>
      </c>
      <c r="K51" s="71">
        <f t="shared" si="2"/>
        <v>15210170</v>
      </c>
      <c r="L51" s="88">
        <v>360000</v>
      </c>
      <c r="M51" s="88"/>
      <c r="N51" s="88">
        <v>0</v>
      </c>
      <c r="O51" s="88">
        <v>0</v>
      </c>
      <c r="P51" s="89">
        <v>36535843</v>
      </c>
      <c r="Q51" s="88">
        <f t="shared" si="7"/>
        <v>131893984</v>
      </c>
      <c r="S51" s="57">
        <v>68437000</v>
      </c>
      <c r="T51" s="57">
        <v>2427871</v>
      </c>
      <c r="U51" s="57">
        <v>100000</v>
      </c>
      <c r="V51" s="57">
        <f>1633000+11044000</f>
        <v>12677000</v>
      </c>
      <c r="W51" s="59">
        <f>533170</f>
        <v>533170</v>
      </c>
      <c r="X51" s="79">
        <v>2000000</v>
      </c>
      <c r="Y51" s="59">
        <v>109687921</v>
      </c>
      <c r="Z51" s="57">
        <f t="shared" si="3"/>
        <v>25512880</v>
      </c>
      <c r="AA51" s="57">
        <f t="shared" si="4"/>
        <v>16329780</v>
      </c>
      <c r="AB51" s="72">
        <f t="shared" si="5"/>
        <v>-22206063</v>
      </c>
    </row>
    <row r="52" spans="1:36" s="93" customFormat="1" ht="36.75" customHeight="1">
      <c r="A52" s="150" t="s">
        <v>78</v>
      </c>
      <c r="B52" s="150"/>
      <c r="C52" s="150"/>
      <c r="D52" s="150"/>
      <c r="E52" s="90">
        <f>SUM(E7:E51)</f>
        <v>39966.799999999996</v>
      </c>
      <c r="F52" s="91"/>
      <c r="G52" s="91">
        <f t="shared" ref="G52:P52" si="8">SUM(G7:G51)</f>
        <v>2209973000</v>
      </c>
      <c r="H52" s="91">
        <f t="shared" si="8"/>
        <v>87897000</v>
      </c>
      <c r="I52" s="91">
        <f t="shared" si="8"/>
        <v>554000</v>
      </c>
      <c r="J52" s="91">
        <f t="shared" si="8"/>
        <v>223489820</v>
      </c>
      <c r="K52" s="91">
        <f t="shared" si="8"/>
        <v>739563953.81999981</v>
      </c>
      <c r="L52" s="91">
        <f t="shared" si="8"/>
        <v>11894240</v>
      </c>
      <c r="M52" s="91">
        <f t="shared" si="8"/>
        <v>0</v>
      </c>
      <c r="N52" s="91">
        <f t="shared" si="8"/>
        <v>0</v>
      </c>
      <c r="O52" s="91">
        <f t="shared" si="8"/>
        <v>0</v>
      </c>
      <c r="P52" s="92">
        <f t="shared" si="8"/>
        <v>324687899.03999996</v>
      </c>
      <c r="Q52" s="92">
        <f>SUM(Q7:Q51)</f>
        <v>3598059912.8600011</v>
      </c>
      <c r="S52" s="94">
        <f>SUM(S7:S51)</f>
        <v>2096108000</v>
      </c>
      <c r="T52" s="94">
        <f t="shared" ref="T52:AB52" si="9">SUM(T7:T51)</f>
        <v>103665000</v>
      </c>
      <c r="U52" s="94">
        <f t="shared" si="9"/>
        <v>10200000</v>
      </c>
      <c r="V52" s="94">
        <f t="shared" si="9"/>
        <v>581759000</v>
      </c>
      <c r="W52" s="95">
        <f>SUM(W7:W51)</f>
        <v>153261420.22</v>
      </c>
      <c r="X52" s="94">
        <f t="shared" si="9"/>
        <v>4543533.5999999996</v>
      </c>
      <c r="Y52" s="95">
        <f>SUM(Y7:Y51)</f>
        <v>3611134171.2000012</v>
      </c>
      <c r="Z52" s="94">
        <f t="shared" si="9"/>
        <v>666140750.9799999</v>
      </c>
      <c r="AA52" s="94"/>
      <c r="AB52" s="94">
        <f t="shared" si="9"/>
        <v>13074258.340000004</v>
      </c>
      <c r="AC52" s="94"/>
      <c r="AD52" s="94"/>
      <c r="AE52" s="94"/>
      <c r="AF52" s="94"/>
      <c r="AG52" s="94"/>
      <c r="AH52" s="94"/>
      <c r="AI52" s="94"/>
      <c r="AJ52" s="94"/>
    </row>
    <row r="54" spans="1:36">
      <c r="Y54" s="59">
        <v>505095940</v>
      </c>
    </row>
    <row r="55" spans="1:36">
      <c r="Q55" s="57"/>
      <c r="Y55" s="59">
        <f>Y52-Y54</f>
        <v>3106038231.2000012</v>
      </c>
    </row>
    <row r="58" spans="1:36">
      <c r="X58" s="79" t="s">
        <v>138</v>
      </c>
    </row>
    <row r="59" spans="1:36">
      <c r="H59" s="57"/>
    </row>
  </sheetData>
  <mergeCells count="15">
    <mergeCell ref="A8:A14"/>
    <mergeCell ref="B8:B14"/>
    <mergeCell ref="A16:A51"/>
    <mergeCell ref="B16:B51"/>
    <mergeCell ref="A52:D52"/>
    <mergeCell ref="A2:Q2"/>
    <mergeCell ref="A3:Q3"/>
    <mergeCell ref="P4:Q4"/>
    <mergeCell ref="B5:B6"/>
    <mergeCell ref="C5:D6"/>
    <mergeCell ref="E5:E6"/>
    <mergeCell ref="F5:F6"/>
    <mergeCell ref="G5:I5"/>
    <mergeCell ref="J5:P5"/>
    <mergeCell ref="Q5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30"/>
  <sheetViews>
    <sheetView view="pageBreakPreview" zoomScale="60" zoomScaleNormal="85" workbookViewId="0">
      <selection activeCell="A6" sqref="A6:Q6"/>
    </sheetView>
  </sheetViews>
  <sheetFormatPr defaultColWidth="9.140625" defaultRowHeight="15"/>
  <cols>
    <col min="1" max="1" width="3.85546875" style="1" customWidth="1"/>
    <col min="2" max="2" width="11.140625" style="1" customWidth="1"/>
    <col min="3" max="3" width="4.85546875" style="1" customWidth="1"/>
    <col min="4" max="4" width="24.140625" style="1" customWidth="1"/>
    <col min="5" max="5" width="8.28515625" style="1" customWidth="1"/>
    <col min="6" max="6" width="11.140625" style="1" customWidth="1"/>
    <col min="7" max="7" width="14" style="7" customWidth="1"/>
    <col min="8" max="8" width="13.85546875" style="1" customWidth="1"/>
    <col min="9" max="9" width="12.140625" style="1" customWidth="1"/>
    <col min="10" max="13" width="13.85546875" style="1" customWidth="1"/>
    <col min="14" max="14" width="11.7109375" style="1" customWidth="1"/>
    <col min="15" max="15" width="11.42578125" style="1" customWidth="1"/>
    <col min="16" max="16" width="13.85546875" style="1" customWidth="1"/>
    <col min="17" max="17" width="14.28515625" style="7" customWidth="1"/>
    <col min="18" max="18" width="14.140625" style="1" customWidth="1"/>
    <col min="19" max="19" width="14.140625" style="1" bestFit="1" customWidth="1"/>
    <col min="20" max="20" width="11.7109375" style="1" customWidth="1"/>
    <col min="21" max="16384" width="9.140625" style="1"/>
  </cols>
  <sheetData>
    <row r="1" spans="1:20" ht="18.75">
      <c r="A1" s="107"/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</row>
    <row r="2" spans="1:20" ht="18.75">
      <c r="A2" s="107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</row>
    <row r="3" spans="1:20" ht="18.75">
      <c r="A3" s="107"/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</row>
    <row r="4" spans="1:20" ht="18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20" ht="15.75">
      <c r="A5" s="108" t="s">
        <v>3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</row>
    <row r="6" spans="1:20" ht="15.75">
      <c r="A6" s="108" t="s">
        <v>157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</row>
    <row r="7" spans="1:20" ht="16.5" thickBot="1">
      <c r="A7" s="6"/>
      <c r="P7" s="151" t="s">
        <v>139</v>
      </c>
      <c r="Q7" s="151"/>
    </row>
    <row r="8" spans="1:20" ht="31.5" customHeight="1" thickBot="1">
      <c r="A8" s="9" t="s">
        <v>6</v>
      </c>
      <c r="B8" s="119" t="s">
        <v>7</v>
      </c>
      <c r="C8" s="121" t="s">
        <v>8</v>
      </c>
      <c r="D8" s="122"/>
      <c r="E8" s="121" t="s">
        <v>9</v>
      </c>
      <c r="F8" s="125" t="s">
        <v>10</v>
      </c>
      <c r="G8" s="127" t="s">
        <v>11</v>
      </c>
      <c r="H8" s="127"/>
      <c r="I8" s="128"/>
      <c r="J8" s="156" t="s">
        <v>12</v>
      </c>
      <c r="K8" s="127"/>
      <c r="L8" s="127"/>
      <c r="M8" s="127"/>
      <c r="N8" s="127"/>
      <c r="O8" s="127"/>
      <c r="P8" s="128"/>
      <c r="Q8" s="152" t="s">
        <v>13</v>
      </c>
    </row>
    <row r="9" spans="1:20" ht="158.25" customHeight="1" thickBot="1">
      <c r="A9" s="11" t="s">
        <v>14</v>
      </c>
      <c r="B9" s="120"/>
      <c r="C9" s="123"/>
      <c r="D9" s="124"/>
      <c r="E9" s="123"/>
      <c r="F9" s="155"/>
      <c r="G9" s="96" t="s">
        <v>15</v>
      </c>
      <c r="H9" s="96" t="s">
        <v>16</v>
      </c>
      <c r="I9" s="96" t="s">
        <v>17</v>
      </c>
      <c r="J9" s="96" t="s">
        <v>18</v>
      </c>
      <c r="K9" s="96" t="s">
        <v>19</v>
      </c>
      <c r="L9" s="12" t="s">
        <v>20</v>
      </c>
      <c r="M9" s="12" t="s">
        <v>21</v>
      </c>
      <c r="N9" s="12" t="s">
        <v>22</v>
      </c>
      <c r="O9" s="12" t="s">
        <v>23</v>
      </c>
      <c r="P9" s="12" t="s">
        <v>24</v>
      </c>
      <c r="Q9" s="153"/>
    </row>
    <row r="10" spans="1:20" ht="54" customHeight="1">
      <c r="A10" s="114" t="s">
        <v>27</v>
      </c>
      <c r="B10" s="115" t="s">
        <v>140</v>
      </c>
      <c r="C10" s="16">
        <v>1</v>
      </c>
      <c r="D10" s="97" t="s">
        <v>141</v>
      </c>
      <c r="E10" s="98">
        <v>1551</v>
      </c>
      <c r="F10" s="21">
        <f>Q10/E10</f>
        <v>20846.375238570075</v>
      </c>
      <c r="G10" s="36">
        <v>22789656.25</v>
      </c>
      <c r="H10" s="99">
        <v>0</v>
      </c>
      <c r="I10" s="99">
        <v>0</v>
      </c>
      <c r="J10" s="21">
        <v>382800</v>
      </c>
      <c r="K10" s="36">
        <v>4858843.7450221851</v>
      </c>
      <c r="L10" s="21">
        <v>59000</v>
      </c>
      <c r="M10" s="21">
        <v>1500000</v>
      </c>
      <c r="N10" s="21">
        <v>0</v>
      </c>
      <c r="O10" s="21">
        <v>0</v>
      </c>
      <c r="P10" s="36">
        <v>2742428</v>
      </c>
      <c r="Q10" s="21">
        <f>SUM(G10:P10)</f>
        <v>32332727.995022185</v>
      </c>
      <c r="R10" s="2"/>
      <c r="S10" s="2"/>
      <c r="T10" s="100"/>
    </row>
    <row r="11" spans="1:20" ht="54" customHeight="1">
      <c r="A11" s="114"/>
      <c r="B11" s="116"/>
      <c r="C11" s="16">
        <v>2</v>
      </c>
      <c r="D11" s="97" t="s">
        <v>142</v>
      </c>
      <c r="E11" s="98">
        <v>1020</v>
      </c>
      <c r="F11" s="21">
        <f t="shared" ref="F11:F15" si="0">Q11/E11</f>
        <v>46605.088867341605</v>
      </c>
      <c r="G11" s="36">
        <v>25159577.710000001</v>
      </c>
      <c r="H11" s="99">
        <v>0</v>
      </c>
      <c r="I11" s="99">
        <v>0</v>
      </c>
      <c r="J11" s="21">
        <v>1165400</v>
      </c>
      <c r="K11" s="36">
        <v>12772122.294688433</v>
      </c>
      <c r="L11" s="21">
        <v>92000</v>
      </c>
      <c r="M11" s="21">
        <v>1500000</v>
      </c>
      <c r="N11" s="21">
        <v>0</v>
      </c>
      <c r="O11" s="21">
        <v>0</v>
      </c>
      <c r="P11" s="36">
        <v>6848090.6399999997</v>
      </c>
      <c r="Q11" s="21">
        <f t="shared" ref="Q11:Q15" si="1">SUM(G11:P11)</f>
        <v>47537190.644688435</v>
      </c>
      <c r="R11" s="2"/>
      <c r="S11" s="2"/>
      <c r="T11" s="100"/>
    </row>
    <row r="12" spans="1:20" ht="54" customHeight="1">
      <c r="A12" s="114"/>
      <c r="B12" s="116"/>
      <c r="C12" s="16">
        <v>3</v>
      </c>
      <c r="D12" s="97" t="s">
        <v>143</v>
      </c>
      <c r="E12" s="98">
        <v>2450</v>
      </c>
      <c r="F12" s="21">
        <f t="shared" si="0"/>
        <v>10348.144229254387</v>
      </c>
      <c r="G12" s="36">
        <f>22729451.82-6582456.26</f>
        <v>16146995.560000001</v>
      </c>
      <c r="H12" s="99">
        <v>0</v>
      </c>
      <c r="I12" s="99">
        <v>0</v>
      </c>
      <c r="J12" s="21">
        <v>744500</v>
      </c>
      <c r="K12" s="36">
        <v>7598078.1816732436</v>
      </c>
      <c r="L12" s="21">
        <v>80000</v>
      </c>
      <c r="M12" s="21">
        <v>30000</v>
      </c>
      <c r="N12" s="21">
        <v>0</v>
      </c>
      <c r="O12" s="21">
        <v>0</v>
      </c>
      <c r="P12" s="36">
        <v>753379.62</v>
      </c>
      <c r="Q12" s="21">
        <f t="shared" si="1"/>
        <v>25352953.361673247</v>
      </c>
      <c r="R12" s="2"/>
      <c r="S12" s="2"/>
      <c r="T12" s="100"/>
    </row>
    <row r="13" spans="1:20" ht="37.5" customHeight="1">
      <c r="A13" s="114"/>
      <c r="B13" s="116"/>
      <c r="C13" s="16">
        <v>4</v>
      </c>
      <c r="D13" s="97" t="s">
        <v>144</v>
      </c>
      <c r="E13" s="98">
        <v>430</v>
      </c>
      <c r="F13" s="21">
        <f t="shared" si="0"/>
        <v>59511.86212243398</v>
      </c>
      <c r="G13" s="36">
        <v>17144723.109999999</v>
      </c>
      <c r="H13" s="99">
        <v>0</v>
      </c>
      <c r="I13" s="99">
        <v>0</v>
      </c>
      <c r="J13" s="21">
        <v>633400</v>
      </c>
      <c r="K13" s="36">
        <v>6802476.8926466107</v>
      </c>
      <c r="L13" s="21">
        <v>56000</v>
      </c>
      <c r="M13" s="21">
        <v>120000</v>
      </c>
      <c r="N13" s="21">
        <v>0</v>
      </c>
      <c r="O13" s="21">
        <v>0</v>
      </c>
      <c r="P13" s="36">
        <v>833500.71</v>
      </c>
      <c r="Q13" s="21">
        <f t="shared" si="1"/>
        <v>25590100.712646611</v>
      </c>
      <c r="R13" s="2"/>
      <c r="S13" s="2"/>
      <c r="T13" s="100"/>
    </row>
    <row r="14" spans="1:20" ht="39.75" customHeight="1">
      <c r="A14" s="114"/>
      <c r="B14" s="116"/>
      <c r="C14" s="16">
        <v>5</v>
      </c>
      <c r="D14" s="97" t="s">
        <v>145</v>
      </c>
      <c r="E14" s="98">
        <v>1465</v>
      </c>
      <c r="F14" s="21">
        <f t="shared" si="0"/>
        <v>19914.593794370689</v>
      </c>
      <c r="G14" s="36">
        <v>19134738.18</v>
      </c>
      <c r="H14" s="99">
        <v>0</v>
      </c>
      <c r="I14" s="99">
        <v>0</v>
      </c>
      <c r="J14" s="21">
        <v>544600</v>
      </c>
      <c r="K14" s="36">
        <v>8601461.8187530544</v>
      </c>
      <c r="L14" s="21">
        <v>116000</v>
      </c>
      <c r="M14" s="21">
        <v>100000</v>
      </c>
      <c r="N14" s="21">
        <v>0</v>
      </c>
      <c r="O14" s="21">
        <v>0</v>
      </c>
      <c r="P14" s="36">
        <v>678079.91</v>
      </c>
      <c r="Q14" s="21">
        <f t="shared" si="1"/>
        <v>29174879.908753056</v>
      </c>
      <c r="R14" s="2"/>
      <c r="S14" s="2"/>
      <c r="T14" s="100"/>
    </row>
    <row r="15" spans="1:20" ht="51.75" customHeight="1">
      <c r="A15" s="114"/>
      <c r="B15" s="117"/>
      <c r="C15" s="16">
        <v>6</v>
      </c>
      <c r="D15" s="97" t="s">
        <v>146</v>
      </c>
      <c r="E15" s="98">
        <v>3667</v>
      </c>
      <c r="F15" s="21">
        <f t="shared" si="0"/>
        <v>13756.290815502382</v>
      </c>
      <c r="G15" s="36">
        <v>31509090.460000001</v>
      </c>
      <c r="H15" s="99">
        <v>0</v>
      </c>
      <c r="I15" s="99">
        <v>0</v>
      </c>
      <c r="J15" s="21">
        <v>4296670</v>
      </c>
      <c r="K15" s="36">
        <v>12888609.540447231</v>
      </c>
      <c r="L15" s="21">
        <f>55000+53000</f>
        <v>108000</v>
      </c>
      <c r="M15" s="21">
        <v>50000</v>
      </c>
      <c r="N15" s="21">
        <v>0</v>
      </c>
      <c r="O15" s="21">
        <v>0</v>
      </c>
      <c r="P15" s="36">
        <v>1591948.42</v>
      </c>
      <c r="Q15" s="21">
        <f t="shared" si="1"/>
        <v>50444318.42044723</v>
      </c>
      <c r="R15" s="2"/>
      <c r="S15" s="2"/>
      <c r="T15" s="100"/>
    </row>
    <row r="16" spans="1:20" s="35" customFormat="1" ht="26.25" customHeight="1">
      <c r="A16" s="154" t="s">
        <v>78</v>
      </c>
      <c r="B16" s="154"/>
      <c r="C16" s="154"/>
      <c r="D16" s="154"/>
      <c r="E16" s="101">
        <f>SUM(E10:E15)</f>
        <v>10583</v>
      </c>
      <c r="F16" s="102"/>
      <c r="G16" s="30">
        <f t="shared" ref="G16:Q16" si="2">SUM(G10:G15)</f>
        <v>131884781.27000001</v>
      </c>
      <c r="H16" s="30">
        <f t="shared" si="2"/>
        <v>0</v>
      </c>
      <c r="I16" s="30">
        <f t="shared" si="2"/>
        <v>0</v>
      </c>
      <c r="J16" s="30">
        <f t="shared" si="2"/>
        <v>7767370</v>
      </c>
      <c r="K16" s="30">
        <f t="shared" si="2"/>
        <v>53521592.473230764</v>
      </c>
      <c r="L16" s="30">
        <f t="shared" si="2"/>
        <v>511000</v>
      </c>
      <c r="M16" s="30">
        <f t="shared" si="2"/>
        <v>3300000</v>
      </c>
      <c r="N16" s="30">
        <f t="shared" si="2"/>
        <v>0</v>
      </c>
      <c r="O16" s="30">
        <f t="shared" si="2"/>
        <v>0</v>
      </c>
      <c r="P16" s="30">
        <f t="shared" si="2"/>
        <v>13447427.299999999</v>
      </c>
      <c r="Q16" s="30">
        <f t="shared" si="2"/>
        <v>210432171.04323077</v>
      </c>
      <c r="R16" s="49"/>
      <c r="S16" s="49"/>
      <c r="T16" s="49"/>
    </row>
    <row r="18" spans="8:11">
      <c r="H18" s="2"/>
      <c r="K18" s="2"/>
    </row>
    <row r="19" spans="8:11">
      <c r="H19" s="2"/>
    </row>
    <row r="20" spans="8:11">
      <c r="H20" s="2"/>
    </row>
    <row r="21" spans="8:11">
      <c r="H21" s="2"/>
    </row>
    <row r="22" spans="8:11">
      <c r="H22" s="2"/>
    </row>
    <row r="23" spans="8:11">
      <c r="H23" s="2"/>
    </row>
    <row r="24" spans="8:11">
      <c r="H24" s="2"/>
    </row>
    <row r="25" spans="8:11">
      <c r="H25" s="2"/>
    </row>
    <row r="26" spans="8:11">
      <c r="H26" s="2"/>
    </row>
    <row r="27" spans="8:11">
      <c r="H27" s="2"/>
    </row>
    <row r="28" spans="8:11">
      <c r="H28" s="2"/>
    </row>
    <row r="29" spans="8:11">
      <c r="H29" s="2"/>
    </row>
    <row r="30" spans="8:11">
      <c r="H30" s="2"/>
    </row>
  </sheetData>
  <mergeCells count="16">
    <mergeCell ref="Q8:Q9"/>
    <mergeCell ref="A10:A15"/>
    <mergeCell ref="B10:B15"/>
    <mergeCell ref="A16:D16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20"/>
  <sheetViews>
    <sheetView tabSelected="1" view="pageBreakPreview" zoomScale="60" zoomScaleNormal="85" workbookViewId="0">
      <selection activeCell="A6" sqref="A6:Q6"/>
    </sheetView>
  </sheetViews>
  <sheetFormatPr defaultColWidth="9.140625" defaultRowHeight="15"/>
  <cols>
    <col min="1" max="1" width="3.85546875" style="1" customWidth="1"/>
    <col min="2" max="2" width="11.140625" style="1" customWidth="1"/>
    <col min="3" max="3" width="4.85546875" style="1" customWidth="1"/>
    <col min="4" max="4" width="25.85546875" style="1" customWidth="1"/>
    <col min="5" max="5" width="8.28515625" style="1" customWidth="1"/>
    <col min="6" max="6" width="9.140625" style="1" customWidth="1"/>
    <col min="7" max="7" width="14" style="7" customWidth="1"/>
    <col min="8" max="11" width="13.85546875" style="1" customWidth="1"/>
    <col min="12" max="12" width="11.42578125" style="1" customWidth="1"/>
    <col min="13" max="13" width="12.140625" style="1" customWidth="1"/>
    <col min="14" max="16" width="13.85546875" style="1" customWidth="1"/>
    <col min="17" max="17" width="14.28515625" style="7" customWidth="1"/>
    <col min="18" max="18" width="10" style="1" customWidth="1"/>
    <col min="19" max="19" width="9.140625" style="1"/>
    <col min="20" max="20" width="10" style="1" bestFit="1" customWidth="1"/>
    <col min="21" max="16384" width="9.140625" style="1"/>
  </cols>
  <sheetData>
    <row r="1" spans="1:17" ht="18.75">
      <c r="A1" s="107"/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</row>
    <row r="2" spans="1:17" ht="18.75">
      <c r="A2" s="107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</row>
    <row r="3" spans="1:17" ht="18.75">
      <c r="A3" s="107"/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</row>
    <row r="4" spans="1:17" ht="18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.75">
      <c r="A5" s="108" t="s">
        <v>3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</row>
    <row r="6" spans="1:17" ht="15.75">
      <c r="A6" s="108" t="s">
        <v>157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</row>
    <row r="7" spans="1:17" ht="16.5" thickBot="1">
      <c r="A7" s="6"/>
      <c r="P7" s="151" t="s">
        <v>150</v>
      </c>
      <c r="Q7" s="151"/>
    </row>
    <row r="8" spans="1:17" ht="31.5" customHeight="1" thickBot="1">
      <c r="A8" s="9" t="s">
        <v>6</v>
      </c>
      <c r="B8" s="119" t="s">
        <v>7</v>
      </c>
      <c r="C8" s="121" t="s">
        <v>8</v>
      </c>
      <c r="D8" s="122"/>
      <c r="E8" s="121" t="s">
        <v>9</v>
      </c>
      <c r="F8" s="125" t="s">
        <v>10</v>
      </c>
      <c r="G8" s="127" t="s">
        <v>11</v>
      </c>
      <c r="H8" s="127"/>
      <c r="I8" s="128"/>
      <c r="J8" s="156" t="s">
        <v>12</v>
      </c>
      <c r="K8" s="127"/>
      <c r="L8" s="127"/>
      <c r="M8" s="127"/>
      <c r="N8" s="127"/>
      <c r="O8" s="127"/>
      <c r="P8" s="128"/>
      <c r="Q8" s="152" t="s">
        <v>13</v>
      </c>
    </row>
    <row r="9" spans="1:17" ht="158.25" customHeight="1" thickBot="1">
      <c r="A9" s="11" t="s">
        <v>14</v>
      </c>
      <c r="B9" s="120"/>
      <c r="C9" s="123"/>
      <c r="D9" s="124"/>
      <c r="E9" s="123"/>
      <c r="F9" s="126"/>
      <c r="G9" s="12" t="s">
        <v>15</v>
      </c>
      <c r="H9" s="12" t="s">
        <v>16</v>
      </c>
      <c r="I9" s="12" t="s">
        <v>17</v>
      </c>
      <c r="J9" s="12" t="s">
        <v>18</v>
      </c>
      <c r="K9" s="12" t="s">
        <v>19</v>
      </c>
      <c r="L9" s="12" t="s">
        <v>20</v>
      </c>
      <c r="M9" s="12" t="s">
        <v>21</v>
      </c>
      <c r="N9" s="12" t="s">
        <v>22</v>
      </c>
      <c r="O9" s="12" t="s">
        <v>23</v>
      </c>
      <c r="P9" s="12" t="s">
        <v>24</v>
      </c>
      <c r="Q9" s="153"/>
    </row>
    <row r="10" spans="1:17" ht="96">
      <c r="A10" s="105">
        <v>1</v>
      </c>
      <c r="B10" s="104" t="s">
        <v>149</v>
      </c>
      <c r="C10" s="157" t="s">
        <v>148</v>
      </c>
      <c r="D10" s="158"/>
      <c r="E10" s="103" t="s">
        <v>147</v>
      </c>
      <c r="F10" s="103" t="s">
        <v>147</v>
      </c>
      <c r="G10" s="99">
        <f>16034258.97+1015560</f>
        <v>17049818.969999999</v>
      </c>
      <c r="H10" s="99">
        <v>0</v>
      </c>
      <c r="I10" s="99">
        <v>0</v>
      </c>
      <c r="J10" s="21">
        <v>233500</v>
      </c>
      <c r="K10" s="21">
        <v>8204381.0300000003</v>
      </c>
      <c r="L10" s="21">
        <v>95000</v>
      </c>
      <c r="M10" s="21">
        <v>0</v>
      </c>
      <c r="N10" s="21">
        <v>0</v>
      </c>
      <c r="O10" s="21">
        <v>0</v>
      </c>
      <c r="P10" s="36">
        <f>589450-55530.28</f>
        <v>533919.72</v>
      </c>
      <c r="Q10" s="21">
        <f>SUM(G10:P10)</f>
        <v>26116619.719999999</v>
      </c>
    </row>
    <row r="11" spans="1:17">
      <c r="A11" s="154" t="s">
        <v>78</v>
      </c>
      <c r="B11" s="154"/>
      <c r="C11" s="154"/>
      <c r="D11" s="154"/>
      <c r="E11" s="102"/>
      <c r="F11" s="102"/>
      <c r="G11" s="30">
        <f t="shared" ref="G11:Q11" si="0">SUM(G10:G10)</f>
        <v>17049818.969999999</v>
      </c>
      <c r="H11" s="30">
        <f t="shared" si="0"/>
        <v>0</v>
      </c>
      <c r="I11" s="30">
        <f t="shared" si="0"/>
        <v>0</v>
      </c>
      <c r="J11" s="30">
        <f t="shared" si="0"/>
        <v>233500</v>
      </c>
      <c r="K11" s="30">
        <f t="shared" si="0"/>
        <v>8204381.0300000003</v>
      </c>
      <c r="L11" s="30">
        <f t="shared" si="0"/>
        <v>95000</v>
      </c>
      <c r="M11" s="30">
        <f t="shared" si="0"/>
        <v>0</v>
      </c>
      <c r="N11" s="30">
        <f t="shared" si="0"/>
        <v>0</v>
      </c>
      <c r="O11" s="30">
        <f t="shared" si="0"/>
        <v>0</v>
      </c>
      <c r="P11" s="30">
        <f t="shared" si="0"/>
        <v>533919.72</v>
      </c>
      <c r="Q11" s="30">
        <f t="shared" si="0"/>
        <v>26116619.719999999</v>
      </c>
    </row>
    <row r="17" spans="1:20" ht="33.75" customHeight="1"/>
    <row r="18" spans="1:20" ht="158.25" customHeight="1"/>
    <row r="19" spans="1:20" ht="98.25" customHeight="1">
      <c r="S19" s="2"/>
      <c r="T19" s="2"/>
    </row>
    <row r="20" spans="1:20" s="35" customFormat="1" ht="26.25" customHeight="1">
      <c r="A20" s="1"/>
      <c r="B20" s="1"/>
      <c r="C20" s="1"/>
      <c r="D20" s="1"/>
      <c r="E20" s="1"/>
      <c r="F20" s="1"/>
      <c r="G20" s="7"/>
      <c r="H20" s="1"/>
      <c r="I20" s="1"/>
      <c r="J20" s="1"/>
      <c r="K20" s="1"/>
      <c r="L20" s="1"/>
      <c r="M20" s="1"/>
      <c r="N20" s="1"/>
      <c r="O20" s="1"/>
      <c r="P20" s="1"/>
      <c r="Q20" s="7"/>
    </row>
  </sheetData>
  <mergeCells count="15">
    <mergeCell ref="P7:Q7"/>
    <mergeCell ref="A1:Q1"/>
    <mergeCell ref="A2:Q2"/>
    <mergeCell ref="A3:Q3"/>
    <mergeCell ref="A5:Q5"/>
    <mergeCell ref="A6:Q6"/>
    <mergeCell ref="Q8:Q9"/>
    <mergeCell ref="A11:D11"/>
    <mergeCell ref="B8:B9"/>
    <mergeCell ref="C8:D9"/>
    <mergeCell ref="E8:E9"/>
    <mergeCell ref="F8:F9"/>
    <mergeCell ref="G8:I8"/>
    <mergeCell ref="J8:P8"/>
    <mergeCell ref="C10:D10"/>
  </mergeCells>
  <pageMargins left="0.59055118110236227" right="0.59055118110236227" top="0.59055118110236227" bottom="0.59055118110236227" header="0.31496062992125984" footer="0.31496062992125984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T11"/>
  <sheetViews>
    <sheetView view="pageBreakPreview" zoomScale="60" zoomScaleNormal="85" workbookViewId="0">
      <selection activeCell="A6" sqref="A6:Q6"/>
    </sheetView>
  </sheetViews>
  <sheetFormatPr defaultColWidth="9.140625" defaultRowHeight="15"/>
  <cols>
    <col min="1" max="1" width="3.85546875" style="1" customWidth="1"/>
    <col min="2" max="2" width="11.14062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7" customWidth="1"/>
    <col min="8" max="8" width="14.28515625" style="1" customWidth="1"/>
    <col min="9" max="9" width="12.42578125" style="1" customWidth="1"/>
    <col min="10" max="10" width="13.85546875" style="1" customWidth="1"/>
    <col min="11" max="11" width="15.140625" style="1" customWidth="1"/>
    <col min="12" max="12" width="12" style="1" customWidth="1"/>
    <col min="13" max="13" width="11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7" customWidth="1"/>
    <col min="18" max="18" width="10" style="1" customWidth="1"/>
    <col min="19" max="19" width="9.140625" style="1"/>
    <col min="20" max="20" width="10" style="1" bestFit="1" customWidth="1"/>
    <col min="21" max="16384" width="9.140625" style="1"/>
  </cols>
  <sheetData>
    <row r="1" spans="1:20" ht="18.75">
      <c r="A1" s="107"/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</row>
    <row r="2" spans="1:20" ht="18.75">
      <c r="A2" s="107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</row>
    <row r="3" spans="1:20" ht="18.75">
      <c r="A3" s="107"/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</row>
    <row r="4" spans="1:20" ht="18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20" ht="15.75">
      <c r="A5" s="108" t="s">
        <v>3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</row>
    <row r="6" spans="1:20" ht="15.75">
      <c r="A6" s="108" t="s">
        <v>157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</row>
    <row r="7" spans="1:20" ht="16.5" thickBot="1">
      <c r="A7" s="6"/>
      <c r="P7" s="151" t="s">
        <v>151</v>
      </c>
      <c r="Q7" s="151"/>
    </row>
    <row r="8" spans="1:20" ht="31.5" customHeight="1" thickBot="1">
      <c r="A8" s="9" t="s">
        <v>6</v>
      </c>
      <c r="B8" s="119" t="s">
        <v>7</v>
      </c>
      <c r="C8" s="121" t="s">
        <v>8</v>
      </c>
      <c r="D8" s="122"/>
      <c r="E8" s="121" t="s">
        <v>9</v>
      </c>
      <c r="F8" s="125" t="s">
        <v>10</v>
      </c>
      <c r="G8" s="127" t="s">
        <v>11</v>
      </c>
      <c r="H8" s="127"/>
      <c r="I8" s="128"/>
      <c r="J8" s="156" t="s">
        <v>12</v>
      </c>
      <c r="K8" s="127"/>
      <c r="L8" s="127"/>
      <c r="M8" s="127"/>
      <c r="N8" s="127"/>
      <c r="O8" s="127"/>
      <c r="P8" s="128"/>
      <c r="Q8" s="152" t="s">
        <v>13</v>
      </c>
    </row>
    <row r="9" spans="1:20" ht="158.25" customHeight="1" thickBot="1">
      <c r="A9" s="11" t="s">
        <v>14</v>
      </c>
      <c r="B9" s="120"/>
      <c r="C9" s="123"/>
      <c r="D9" s="124"/>
      <c r="E9" s="123"/>
      <c r="F9" s="126"/>
      <c r="G9" s="12" t="s">
        <v>15</v>
      </c>
      <c r="H9" s="12" t="s">
        <v>16</v>
      </c>
      <c r="I9" s="12" t="s">
        <v>17</v>
      </c>
      <c r="J9" s="12" t="s">
        <v>18</v>
      </c>
      <c r="K9" s="12" t="s">
        <v>19</v>
      </c>
      <c r="L9" s="12" t="s">
        <v>20</v>
      </c>
      <c r="M9" s="12" t="s">
        <v>21</v>
      </c>
      <c r="N9" s="12" t="s">
        <v>22</v>
      </c>
      <c r="O9" s="12" t="s">
        <v>23</v>
      </c>
      <c r="P9" s="12" t="s">
        <v>24</v>
      </c>
      <c r="Q9" s="153"/>
    </row>
    <row r="10" spans="1:20" ht="142.5" customHeight="1">
      <c r="A10" s="105">
        <v>1</v>
      </c>
      <c r="B10" s="104" t="s">
        <v>152</v>
      </c>
      <c r="C10" s="157" t="s">
        <v>153</v>
      </c>
      <c r="D10" s="158"/>
      <c r="E10" s="97"/>
      <c r="F10" s="97"/>
      <c r="G10" s="99">
        <f>12127165.84+1093680</f>
        <v>13220845.84</v>
      </c>
      <c r="H10" s="99">
        <v>0</v>
      </c>
      <c r="I10" s="99">
        <v>0</v>
      </c>
      <c r="J10" s="21">
        <v>1760300</v>
      </c>
      <c r="K10" s="21">
        <v>13699034.16</v>
      </c>
      <c r="L10" s="21">
        <v>191000</v>
      </c>
      <c r="M10" s="21">
        <v>250000</v>
      </c>
      <c r="N10" s="21">
        <v>0</v>
      </c>
      <c r="O10" s="21">
        <v>0</v>
      </c>
      <c r="P10" s="36">
        <f>8654520-45271.11</f>
        <v>8609248.8900000006</v>
      </c>
      <c r="Q10" s="21">
        <f>SUM(G10:P10)</f>
        <v>37730428.890000001</v>
      </c>
      <c r="S10" s="2"/>
      <c r="T10" s="2"/>
    </row>
    <row r="11" spans="1:20" s="35" customFormat="1" ht="26.25" customHeight="1">
      <c r="A11" s="154" t="s">
        <v>78</v>
      </c>
      <c r="B11" s="154"/>
      <c r="C11" s="154"/>
      <c r="D11" s="154"/>
      <c r="E11" s="102"/>
      <c r="F11" s="102"/>
      <c r="G11" s="30">
        <f t="shared" ref="G11:P11" si="0">SUM(G10:G10)</f>
        <v>13220845.84</v>
      </c>
      <c r="H11" s="30">
        <f t="shared" si="0"/>
        <v>0</v>
      </c>
      <c r="I11" s="30">
        <f t="shared" si="0"/>
        <v>0</v>
      </c>
      <c r="J11" s="30">
        <f t="shared" si="0"/>
        <v>1760300</v>
      </c>
      <c r="K11" s="30">
        <f t="shared" si="0"/>
        <v>13699034.16</v>
      </c>
      <c r="L11" s="30">
        <f t="shared" si="0"/>
        <v>191000</v>
      </c>
      <c r="M11" s="30">
        <f t="shared" si="0"/>
        <v>250000</v>
      </c>
      <c r="N11" s="30">
        <f t="shared" si="0"/>
        <v>0</v>
      </c>
      <c r="O11" s="30">
        <f t="shared" si="0"/>
        <v>0</v>
      </c>
      <c r="P11" s="30">
        <f t="shared" si="0"/>
        <v>8609248.8900000006</v>
      </c>
      <c r="Q11" s="30">
        <f>SUM(Q10:Q10)</f>
        <v>37730428.890000001</v>
      </c>
    </row>
  </sheetData>
  <mergeCells count="15">
    <mergeCell ref="Q8:Q9"/>
    <mergeCell ref="C10:D10"/>
    <mergeCell ref="A11:D11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T11"/>
  <sheetViews>
    <sheetView view="pageBreakPreview" topLeftCell="D1" zoomScale="60" zoomScaleNormal="85" workbookViewId="0">
      <selection activeCell="G10" sqref="G10"/>
    </sheetView>
  </sheetViews>
  <sheetFormatPr defaultColWidth="9.140625" defaultRowHeight="15"/>
  <cols>
    <col min="1" max="1" width="3.85546875" style="1" customWidth="1"/>
    <col min="2" max="2" width="11.14062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7" customWidth="1"/>
    <col min="8" max="8" width="14.28515625" style="1" customWidth="1"/>
    <col min="9" max="9" width="12.42578125" style="1" customWidth="1"/>
    <col min="10" max="10" width="13.85546875" style="1" customWidth="1"/>
    <col min="11" max="11" width="15.140625" style="1" customWidth="1"/>
    <col min="12" max="12" width="12" style="1" customWidth="1"/>
    <col min="13" max="13" width="11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7" customWidth="1"/>
    <col min="18" max="18" width="10" style="1" customWidth="1"/>
    <col min="19" max="19" width="9.140625" style="1"/>
    <col min="20" max="20" width="10" style="1" bestFit="1" customWidth="1"/>
    <col min="21" max="16384" width="9.140625" style="1"/>
  </cols>
  <sheetData>
    <row r="1" spans="1:20" ht="18.75">
      <c r="A1" s="107"/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</row>
    <row r="2" spans="1:20" ht="18.75">
      <c r="A2" s="107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</row>
    <row r="3" spans="1:20" ht="18.75">
      <c r="A3" s="107"/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</row>
    <row r="4" spans="1:20" ht="18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20" ht="15.75">
      <c r="A5" s="108" t="s">
        <v>3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</row>
    <row r="6" spans="1:20" ht="15.75">
      <c r="A6" s="108" t="s">
        <v>4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</row>
    <row r="7" spans="1:20" ht="16.5" thickBot="1">
      <c r="A7" s="6"/>
      <c r="P7" s="151" t="s">
        <v>154</v>
      </c>
      <c r="Q7" s="151"/>
    </row>
    <row r="8" spans="1:20" ht="31.5" customHeight="1" thickBot="1">
      <c r="A8" s="9" t="s">
        <v>6</v>
      </c>
      <c r="B8" s="119" t="s">
        <v>7</v>
      </c>
      <c r="C8" s="121" t="s">
        <v>8</v>
      </c>
      <c r="D8" s="122"/>
      <c r="E8" s="121" t="s">
        <v>9</v>
      </c>
      <c r="F8" s="125" t="s">
        <v>10</v>
      </c>
      <c r="G8" s="127" t="s">
        <v>11</v>
      </c>
      <c r="H8" s="127"/>
      <c r="I8" s="128"/>
      <c r="J8" s="156" t="s">
        <v>12</v>
      </c>
      <c r="K8" s="127"/>
      <c r="L8" s="127"/>
      <c r="M8" s="127"/>
      <c r="N8" s="127"/>
      <c r="O8" s="127"/>
      <c r="P8" s="128"/>
      <c r="Q8" s="152" t="s">
        <v>13</v>
      </c>
    </row>
    <row r="9" spans="1:20" ht="158.25" customHeight="1" thickBot="1">
      <c r="A9" s="11" t="s">
        <v>14</v>
      </c>
      <c r="B9" s="120"/>
      <c r="C9" s="123"/>
      <c r="D9" s="124"/>
      <c r="E9" s="123"/>
      <c r="F9" s="126"/>
      <c r="G9" s="12" t="s">
        <v>15</v>
      </c>
      <c r="H9" s="12" t="s">
        <v>16</v>
      </c>
      <c r="I9" s="12" t="s">
        <v>17</v>
      </c>
      <c r="J9" s="12" t="s">
        <v>18</v>
      </c>
      <c r="K9" s="12" t="s">
        <v>19</v>
      </c>
      <c r="L9" s="12" t="s">
        <v>20</v>
      </c>
      <c r="M9" s="12" t="s">
        <v>21</v>
      </c>
      <c r="N9" s="12" t="s">
        <v>22</v>
      </c>
      <c r="O9" s="12" t="s">
        <v>23</v>
      </c>
      <c r="P9" s="12" t="s">
        <v>24</v>
      </c>
      <c r="Q9" s="153"/>
    </row>
    <row r="10" spans="1:20" ht="142.5" customHeight="1">
      <c r="A10" s="105">
        <v>1</v>
      </c>
      <c r="B10" s="104" t="s">
        <v>152</v>
      </c>
      <c r="C10" s="157" t="s">
        <v>155</v>
      </c>
      <c r="D10" s="158"/>
      <c r="E10" s="103" t="s">
        <v>156</v>
      </c>
      <c r="F10" s="23">
        <f>Q10/E10</f>
        <v>72646.265714285721</v>
      </c>
      <c r="G10" s="99">
        <f>13035696.54+2031120</f>
        <v>15066816.539999999</v>
      </c>
      <c r="H10" s="99">
        <v>0</v>
      </c>
      <c r="I10" s="99">
        <v>0</v>
      </c>
      <c r="J10" s="21">
        <v>3070400</v>
      </c>
      <c r="K10" s="21">
        <v>9615383.4600000009</v>
      </c>
      <c r="L10" s="21">
        <v>60000</v>
      </c>
      <c r="M10" s="21">
        <v>20000</v>
      </c>
      <c r="N10" s="21">
        <v>0</v>
      </c>
      <c r="O10" s="21">
        <v>0</v>
      </c>
      <c r="P10" s="36">
        <f>2779820-100988.4</f>
        <v>2678831.6</v>
      </c>
      <c r="Q10" s="21">
        <f>SUM(G10:P10)</f>
        <v>30511431.600000001</v>
      </c>
      <c r="S10" s="2"/>
      <c r="T10" s="2"/>
    </row>
    <row r="11" spans="1:20" s="35" customFormat="1" ht="26.25" customHeight="1">
      <c r="A11" s="154" t="s">
        <v>78</v>
      </c>
      <c r="B11" s="154"/>
      <c r="C11" s="154"/>
      <c r="D11" s="154"/>
      <c r="E11" s="102"/>
      <c r="F11" s="102"/>
      <c r="G11" s="30">
        <f t="shared" ref="G11:P11" si="0">SUM(G10:G10)</f>
        <v>15066816.539999999</v>
      </c>
      <c r="H11" s="30">
        <f t="shared" si="0"/>
        <v>0</v>
      </c>
      <c r="I11" s="30">
        <f t="shared" si="0"/>
        <v>0</v>
      </c>
      <c r="J11" s="30">
        <f t="shared" si="0"/>
        <v>3070400</v>
      </c>
      <c r="K11" s="30">
        <f t="shared" si="0"/>
        <v>9615383.4600000009</v>
      </c>
      <c r="L11" s="30">
        <f t="shared" si="0"/>
        <v>60000</v>
      </c>
      <c r="M11" s="30">
        <f t="shared" si="0"/>
        <v>20000</v>
      </c>
      <c r="N11" s="30">
        <f t="shared" si="0"/>
        <v>0</v>
      </c>
      <c r="O11" s="30">
        <f t="shared" si="0"/>
        <v>0</v>
      </c>
      <c r="P11" s="30">
        <f t="shared" si="0"/>
        <v>2678831.6</v>
      </c>
      <c r="Q11" s="30">
        <f>SUM(Q10:Q10)</f>
        <v>30511431.600000001</v>
      </c>
    </row>
  </sheetData>
  <mergeCells count="15">
    <mergeCell ref="Q8:Q9"/>
    <mergeCell ref="C10:D10"/>
    <mergeCell ref="A11:D11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таблица 1 ДОУ 2022</vt:lpstr>
      <vt:lpstr>таблица 2 СОШ 2022</vt:lpstr>
      <vt:lpstr>таблица 3 ДОП 2022</vt:lpstr>
      <vt:lpstr>таблица 4 диалог 2022</vt:lpstr>
      <vt:lpstr>таблица 5 рду 2022</vt:lpstr>
      <vt:lpstr>таблица 5 содействие 2022</vt:lpstr>
      <vt:lpstr>'таблица 1 ДОУ 2022'!sub_11000</vt:lpstr>
      <vt:lpstr>'таблица 3 ДОП 2022'!sub_11000</vt:lpstr>
      <vt:lpstr>'таблица 2 СОШ 2022'!Заголовки_для_печати</vt:lpstr>
      <vt:lpstr>'таблица 2 СОШ 2022'!Область_печати</vt:lpstr>
      <vt:lpstr>'таблица 3 ДОП 2022'!Область_печати</vt:lpstr>
      <vt:lpstr>'таблица 4 диалог 2022'!Область_печати</vt:lpstr>
      <vt:lpstr>'таблица 5 рду 2022'!Область_печати</vt:lpstr>
      <vt:lpstr>'таблица 5 содействие 2022'!Область_печати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Бывшева</dc:creator>
  <cp:lastModifiedBy>Бывшева</cp:lastModifiedBy>
  <dcterms:created xsi:type="dcterms:W3CDTF">2022-06-21T07:07:39Z</dcterms:created>
  <dcterms:modified xsi:type="dcterms:W3CDTF">2023-01-19T11:10:26Z</dcterms:modified>
</cp:coreProperties>
</file>